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bania6672\Desktop\31 Kominiarz\Zaproszenie\"/>
    </mc:Choice>
  </mc:AlternateContent>
  <bookViews>
    <workbookView xWindow="0" yWindow="0" windowWidth="2880" windowHeight="0"/>
  </bookViews>
  <sheets>
    <sheet name="Wycena Świętoszów komin.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70" i="1" s="1"/>
  <c r="G48" i="1"/>
  <c r="J48" i="1" s="1"/>
  <c r="G47" i="1"/>
  <c r="G46" i="1"/>
  <c r="G45" i="1"/>
  <c r="J45" i="1" s="1"/>
  <c r="G44" i="1"/>
  <c r="J44" i="1" s="1"/>
  <c r="G43" i="1"/>
  <c r="G42" i="1"/>
  <c r="G41" i="1"/>
  <c r="J41" i="1" s="1"/>
  <c r="G40" i="1"/>
  <c r="J40" i="1" s="1"/>
  <c r="G39" i="1"/>
  <c r="G38" i="1"/>
  <c r="J38" i="1" s="1"/>
  <c r="G37" i="1"/>
  <c r="G36" i="1"/>
  <c r="G27" i="1"/>
  <c r="G26" i="1"/>
  <c r="K26" i="1" s="1"/>
  <c r="G25" i="1"/>
  <c r="K25" i="1" s="1"/>
  <c r="G24" i="1"/>
  <c r="G23" i="1"/>
  <c r="K23" i="1" s="1"/>
  <c r="G22" i="1"/>
  <c r="K22" i="1" s="1"/>
  <c r="G21" i="1"/>
  <c r="K21" i="1" s="1"/>
  <c r="G20" i="1"/>
  <c r="K20" i="1" s="1"/>
  <c r="G19" i="1"/>
  <c r="K19" i="1" s="1"/>
  <c r="G18" i="1"/>
  <c r="G17" i="1"/>
  <c r="K17" i="1" s="1"/>
  <c r="G16" i="1"/>
  <c r="K16" i="1" s="1"/>
  <c r="G15" i="1"/>
  <c r="K15" i="1" s="1"/>
  <c r="G14" i="1"/>
  <c r="K28" i="1" l="1"/>
  <c r="G49" i="1"/>
  <c r="G28" i="1"/>
  <c r="J36" i="1"/>
  <c r="J49" i="1" l="1"/>
</calcChain>
</file>

<file path=xl/sharedStrings.xml><?xml version="1.0" encoding="utf-8"?>
<sst xmlns="http://schemas.openxmlformats.org/spreadsheetml/2006/main" count="208" uniqueCount="71">
  <si>
    <t>SOI ŚWIĘTOSZÓW</t>
  </si>
  <si>
    <t>KOTŁOWNIE</t>
  </si>
  <si>
    <t>Lp.</t>
  </si>
  <si>
    <t>Wyszczególnienie -  nr kotłowni, miejscowość, nr budynku</t>
  </si>
  <si>
    <t>Kominy</t>
  </si>
  <si>
    <t>Cena jedn. netto (zł)</t>
  </si>
  <si>
    <t>VAT %</t>
  </si>
  <si>
    <t>Wartość netto
(zł)</t>
  </si>
  <si>
    <t>Kwota podatku VAT (zł)</t>
  </si>
  <si>
    <t>Wartość brutto 
(zł)</t>
  </si>
  <si>
    <t xml:space="preserve">Ilość przewodów </t>
  </si>
  <si>
    <t>wymiary (m)</t>
  </si>
  <si>
    <r>
      <t>Powierzchnia        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</si>
  <si>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Ilość kondygnacji</t>
  </si>
  <si>
    <t>Rodzaj pracy (całoroczna, sezonowa)</t>
  </si>
  <si>
    <t>Ilość czyszczeń w trakcie trwania umowy</t>
  </si>
  <si>
    <r>
      <t>Powierzchnia razem
kol.7xkol.10
 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</si>
  <si>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Szerokość</t>
  </si>
  <si>
    <t xml:space="preserve">Średnica </t>
  </si>
  <si>
    <t xml:space="preserve">Wysokość </t>
  </si>
  <si>
    <t>1.</t>
  </si>
  <si>
    <t>Kotł. Nr 2  bud nr 29/7788</t>
  </si>
  <si>
    <t>x</t>
  </si>
  <si>
    <t>całoroczna</t>
  </si>
  <si>
    <t>2.</t>
  </si>
  <si>
    <t>Kotł. Nr 4   bud. nr 8/7785</t>
  </si>
  <si>
    <t>3.</t>
  </si>
  <si>
    <t>Kotł. Nr 5   bud nr 38/7788</t>
  </si>
  <si>
    <t>4.</t>
  </si>
  <si>
    <t>Kotł. Nr 6  bud nr 18/7788</t>
  </si>
  <si>
    <t>5.</t>
  </si>
  <si>
    <t>Kotł. Nr 8 bud  nr 8/7870</t>
  </si>
  <si>
    <t>sezonowa</t>
  </si>
  <si>
    <t>6.</t>
  </si>
  <si>
    <t>Kotł. Nr 11 bud nr 63/7788</t>
  </si>
  <si>
    <t>Kotłownia bud nr 84/7788</t>
  </si>
  <si>
    <t>7.</t>
  </si>
  <si>
    <t>Kotł. Nr 12 bud nr  9 /7787</t>
  </si>
  <si>
    <t>8.</t>
  </si>
  <si>
    <t>Kotł.  PCO bud nr  218/8676</t>
  </si>
  <si>
    <t>9.</t>
  </si>
  <si>
    <t>Kotł. Hala remontowa bud nr 35/7786</t>
  </si>
  <si>
    <t>10.</t>
  </si>
  <si>
    <t>Kotł. Hala sportowa bud nr 44/7785</t>
  </si>
  <si>
    <t>11.</t>
  </si>
  <si>
    <t>Kotlownia bud 40 k 7783</t>
  </si>
  <si>
    <t>12.</t>
  </si>
  <si>
    <t>Kotlownia bud 43 k 7783</t>
  </si>
  <si>
    <t>13.</t>
  </si>
  <si>
    <t>Kotłownia bud nr 1 k 8694</t>
  </si>
  <si>
    <t>Razem</t>
  </si>
  <si>
    <t>Czopuchy - kanały</t>
  </si>
  <si>
    <t>Cena jedn. netto ( zł )</t>
  </si>
  <si>
    <r>
      <t>Powierzchnia        (m</t>
    </r>
    <r>
      <rPr>
        <sz val="9"/>
        <rFont val="Arial"/>
        <family val="2"/>
        <charset val="238"/>
      </rPr>
      <t>²)</t>
    </r>
  </si>
  <si>
    <r>
      <t>Powierzchnia razem
kol.7xkol.9 (m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)</t>
    </r>
  </si>
  <si>
    <t xml:space="preserve">Długość czopucha          </t>
  </si>
  <si>
    <t>Czyszczenie przewodów wentylacyjnych</t>
  </si>
  <si>
    <t xml:space="preserve">ilość czyszczeń w trakcie trwania umowy </t>
  </si>
  <si>
    <t xml:space="preserve">Cena jedn. netto (zł) </t>
  </si>
  <si>
    <t>Ilość przewodów</t>
  </si>
  <si>
    <t>Wymiary (m)</t>
  </si>
  <si>
    <r>
      <t>Powierzchnia        (m</t>
    </r>
    <r>
      <rPr>
        <sz val="9"/>
        <rFont val="Arial"/>
        <family val="2"/>
        <charset val="238"/>
      </rPr>
      <t>²</t>
    </r>
    <r>
      <rPr>
        <sz val="9"/>
        <rFont val="Times New Roman"/>
        <family val="1"/>
        <charset val="238"/>
      </rPr>
      <t>)</t>
    </r>
  </si>
  <si>
    <t xml:space="preserve">Długość </t>
  </si>
  <si>
    <t>1</t>
  </si>
  <si>
    <t>Kotł.  bud nr 84/7788</t>
  </si>
  <si>
    <t>Razem wartość zamówienia netto</t>
  </si>
  <si>
    <t xml:space="preserve">Podatek VAT   </t>
  </si>
  <si>
    <t>Razem wartość zamówienia brutto</t>
  </si>
  <si>
    <t>Formularz cenowy Nr 1a - usługi kominiarskie  2025 r.</t>
  </si>
  <si>
    <t>……………………………………………….</t>
  </si>
  <si>
    <t xml:space="preserve">   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</si>
</sst>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#,##0.00\ &quot;zł&quot;"/>
    <numFmt numFmtId="166" formatCode="0.0%"/>
    <numFmt numFmtId="167" formatCode="#,##0.00\ _z_ł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2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0"/>
      <name val="Calibri"/>
      <family val="2"/>
      <charset val="238"/>
    </font>
    <font>
      <sz val="10"/>
      <color theme="1"/>
      <name val="Times New Roman"/>
      <family val="1"/>
      <charset val="238"/>
    </font>
    <font>
      <sz val="10"/>
      <name val="Arial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9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7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5" fillId="0" borderId="0"/>
  </cellStyleXfs>
  <cellXfs count="151">
    <xf numFmtId="0" fontId="0" fillId="0" borderId="0" xfId="0"/>
    <xf numFmtId="0" fontId="4" fillId="0" borderId="0" xfId="3" applyFont="1"/>
    <xf numFmtId="0" fontId="5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9" fillId="2" borderId="0" xfId="3" applyFont="1" applyFill="1"/>
    <xf numFmtId="0" fontId="4" fillId="2" borderId="0" xfId="3" applyFont="1" applyFill="1"/>
    <xf numFmtId="0" fontId="5" fillId="0" borderId="0" xfId="3" applyFont="1" applyAlignment="1">
      <alignment vertical="center" wrapText="1"/>
    </xf>
    <xf numFmtId="0" fontId="8" fillId="0" borderId="6" xfId="3" applyFont="1" applyBorder="1" applyAlignment="1">
      <alignment horizontal="center" vertical="center" wrapText="1"/>
    </xf>
    <xf numFmtId="0" fontId="8" fillId="3" borderId="9" xfId="3" applyFont="1" applyFill="1" applyBorder="1" applyAlignment="1">
      <alignment horizontal="center" vertical="center" wrapText="1"/>
    </xf>
    <xf numFmtId="0" fontId="8" fillId="3" borderId="10" xfId="3" applyFont="1" applyFill="1" applyBorder="1" applyAlignment="1">
      <alignment horizontal="center" vertical="center" wrapText="1"/>
    </xf>
    <xf numFmtId="0" fontId="8" fillId="3" borderId="11" xfId="3" applyFont="1" applyFill="1" applyBorder="1" applyAlignment="1">
      <alignment horizontal="center" vertical="center" wrapText="1"/>
    </xf>
    <xf numFmtId="0" fontId="8" fillId="3" borderId="12" xfId="3" applyFont="1" applyFill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left" vertical="center" wrapText="1"/>
    </xf>
    <xf numFmtId="2" fontId="13" fillId="0" borderId="13" xfId="3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4" fillId="0" borderId="13" xfId="3" applyNumberFormat="1" applyFont="1" applyBorder="1" applyAlignment="1">
      <alignment horizontal="center" vertical="center" wrapText="1"/>
    </xf>
    <xf numFmtId="165" fontId="14" fillId="2" borderId="13" xfId="1" applyNumberFormat="1" applyFont="1" applyFill="1" applyBorder="1" applyAlignment="1">
      <alignment horizontal="center" vertical="center" wrapText="1"/>
    </xf>
    <xf numFmtId="166" fontId="14" fillId="2" borderId="13" xfId="2" applyNumberFormat="1" applyFont="1" applyFill="1" applyBorder="1" applyAlignment="1">
      <alignment horizontal="center" vertical="center" wrapText="1"/>
    </xf>
    <xf numFmtId="167" fontId="14" fillId="4" borderId="13" xfId="1" applyNumberFormat="1" applyFont="1" applyFill="1" applyBorder="1" applyAlignment="1">
      <alignment horizontal="center" vertical="center"/>
    </xf>
    <xf numFmtId="167" fontId="14" fillId="2" borderId="14" xfId="1" applyNumberFormat="1" applyFont="1" applyFill="1" applyBorder="1" applyAlignment="1">
      <alignment horizontal="center" vertical="center"/>
    </xf>
    <xf numFmtId="167" fontId="14" fillId="2" borderId="15" xfId="1" applyNumberFormat="1" applyFont="1" applyFill="1" applyBorder="1" applyAlignment="1">
      <alignment vertical="center"/>
    </xf>
    <xf numFmtId="0" fontId="4" fillId="0" borderId="6" xfId="3" applyFont="1" applyBorder="1" applyAlignment="1">
      <alignment horizontal="center" vertical="center" wrapText="1"/>
    </xf>
    <xf numFmtId="0" fontId="4" fillId="0" borderId="6" xfId="3" applyFont="1" applyFill="1" applyBorder="1" applyAlignment="1">
      <alignment horizontal="left" vertical="center" wrapText="1"/>
    </xf>
    <xf numFmtId="0" fontId="4" fillId="0" borderId="6" xfId="3" applyFont="1" applyFill="1" applyBorder="1" applyAlignment="1">
      <alignment horizontal="center" vertical="center" wrapText="1"/>
    </xf>
    <xf numFmtId="1" fontId="13" fillId="0" borderId="6" xfId="3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3" applyNumberFormat="1" applyFont="1" applyFill="1" applyBorder="1" applyAlignment="1">
      <alignment horizontal="center" vertical="center" wrapText="1"/>
    </xf>
    <xf numFmtId="2" fontId="4" fillId="0" borderId="6" xfId="3" applyNumberFormat="1" applyFont="1" applyBorder="1" applyAlignment="1">
      <alignment horizontal="center" vertical="center" wrapText="1"/>
    </xf>
    <xf numFmtId="165" fontId="0" fillId="0" borderId="0" xfId="0" applyNumberFormat="1"/>
    <xf numFmtId="2" fontId="13" fillId="0" borderId="6" xfId="3" applyNumberFormat="1" applyFont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0" fontId="4" fillId="0" borderId="6" xfId="3" applyFont="1" applyBorder="1" applyAlignment="1">
      <alignment horizontal="left" vertical="center" wrapText="1"/>
    </xf>
    <xf numFmtId="0" fontId="4" fillId="0" borderId="16" xfId="4" applyFont="1" applyBorder="1" applyAlignment="1">
      <alignment horizontal="center" vertical="center" wrapText="1"/>
    </xf>
    <xf numFmtId="0" fontId="4" fillId="0" borderId="16" xfId="4" applyFont="1" applyBorder="1" applyAlignment="1">
      <alignment horizontal="left" vertical="center" wrapText="1"/>
    </xf>
    <xf numFmtId="0" fontId="4" fillId="0" borderId="16" xfId="3" applyFont="1" applyBorder="1" applyAlignment="1">
      <alignment horizontal="center" vertical="center" wrapText="1"/>
    </xf>
    <xf numFmtId="2" fontId="13" fillId="0" borderId="16" xfId="3" applyNumberFormat="1" applyFont="1" applyFill="1" applyBorder="1" applyAlignment="1">
      <alignment horizontal="center" vertical="center" wrapText="1"/>
    </xf>
    <xf numFmtId="0" fontId="2" fillId="0" borderId="16" xfId="3" applyFill="1" applyBorder="1" applyAlignment="1">
      <alignment horizontal="center" vertical="center" wrapText="1"/>
    </xf>
    <xf numFmtId="2" fontId="4" fillId="0" borderId="16" xfId="3" applyNumberFormat="1" applyFont="1" applyBorder="1" applyAlignment="1">
      <alignment horizontal="center" vertical="center" wrapText="1"/>
    </xf>
    <xf numFmtId="0" fontId="6" fillId="0" borderId="18" xfId="3" applyFont="1" applyBorder="1" applyAlignment="1">
      <alignment vertical="center"/>
    </xf>
    <xf numFmtId="2" fontId="6" fillId="0" borderId="18" xfId="3" applyNumberFormat="1" applyFont="1" applyBorder="1" applyAlignment="1">
      <alignment horizontal="center" vertical="center"/>
    </xf>
    <xf numFmtId="2" fontId="6" fillId="0" borderId="18" xfId="3" applyNumberFormat="1" applyFont="1" applyFill="1" applyBorder="1" applyAlignment="1">
      <alignment horizontal="center" vertical="center" wrapText="1"/>
    </xf>
    <xf numFmtId="2" fontId="16" fillId="2" borderId="18" xfId="3" applyNumberFormat="1" applyFont="1" applyFill="1" applyBorder="1" applyAlignment="1">
      <alignment horizontal="center" vertical="center" wrapText="1"/>
    </xf>
    <xf numFmtId="4" fontId="14" fillId="2" borderId="18" xfId="3" applyNumberFormat="1" applyFont="1" applyFill="1" applyBorder="1" applyAlignment="1">
      <alignment horizontal="center" vertical="center" wrapText="1"/>
    </xf>
    <xf numFmtId="164" fontId="16" fillId="2" borderId="18" xfId="1" applyNumberFormat="1" applyFont="1" applyFill="1" applyBorder="1" applyAlignment="1">
      <alignment horizontal="center" vertical="center"/>
    </xf>
    <xf numFmtId="164" fontId="16" fillId="2" borderId="19" xfId="1" applyNumberFormat="1" applyFont="1" applyFill="1" applyBorder="1" applyAlignment="1">
      <alignment horizontal="center" vertical="center"/>
    </xf>
    <xf numFmtId="164" fontId="17" fillId="2" borderId="20" xfId="1" applyNumberFormat="1" applyFont="1" applyFill="1" applyBorder="1" applyAlignment="1">
      <alignment vertical="center"/>
    </xf>
    <xf numFmtId="0" fontId="6" fillId="0" borderId="0" xfId="3" applyFont="1" applyBorder="1" applyAlignment="1">
      <alignment horizontal="center"/>
    </xf>
    <xf numFmtId="0" fontId="6" fillId="0" borderId="0" xfId="3" applyFont="1" applyFill="1" applyBorder="1" applyAlignment="1">
      <alignment horizontal="center" vertical="center" wrapText="1"/>
    </xf>
    <xf numFmtId="2" fontId="6" fillId="0" borderId="0" xfId="3" applyNumberFormat="1" applyFont="1" applyBorder="1"/>
    <xf numFmtId="0" fontId="10" fillId="0" borderId="6" xfId="0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0" borderId="21" xfId="4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0" fontId="8" fillId="0" borderId="13" xfId="4" applyFont="1" applyBorder="1" applyAlignment="1">
      <alignment horizontal="center" vertical="center" wrapText="1"/>
    </xf>
    <xf numFmtId="2" fontId="4" fillId="0" borderId="13" xfId="4" applyNumberFormat="1" applyFont="1" applyBorder="1" applyAlignment="1">
      <alignment horizontal="center" vertical="center" wrapText="1"/>
    </xf>
    <xf numFmtId="1" fontId="4" fillId="0" borderId="13" xfId="4" applyNumberFormat="1" applyFont="1" applyBorder="1" applyAlignment="1">
      <alignment horizontal="center" vertical="center"/>
    </xf>
    <xf numFmtId="2" fontId="4" fillId="0" borderId="13" xfId="4" applyNumberFormat="1" applyFont="1" applyBorder="1" applyAlignment="1">
      <alignment horizontal="center" vertical="center"/>
    </xf>
    <xf numFmtId="165" fontId="14" fillId="4" borderId="13" xfId="1" applyNumberFormat="1" applyFont="1" applyFill="1" applyBorder="1" applyAlignment="1">
      <alignment horizontal="center" vertical="center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2" fontId="4" fillId="0" borderId="6" xfId="4" applyNumberFormat="1" applyFont="1" applyBorder="1" applyAlignment="1">
      <alignment horizontal="center" vertical="center" wrapText="1"/>
    </xf>
    <xf numFmtId="1" fontId="4" fillId="0" borderId="6" xfId="4" applyNumberFormat="1" applyFont="1" applyBorder="1" applyAlignment="1">
      <alignment horizontal="center" vertical="center"/>
    </xf>
    <xf numFmtId="2" fontId="4" fillId="0" borderId="6" xfId="4" applyNumberFormat="1" applyFont="1" applyBorder="1" applyAlignment="1">
      <alignment horizontal="center" vertical="center"/>
    </xf>
    <xf numFmtId="0" fontId="4" fillId="0" borderId="22" xfId="4" applyFont="1" applyBorder="1" applyAlignment="1">
      <alignment horizontal="center" vertical="center" wrapText="1"/>
    </xf>
    <xf numFmtId="0" fontId="8" fillId="0" borderId="16" xfId="4" applyFont="1" applyBorder="1" applyAlignment="1">
      <alignment horizontal="center" vertical="center" wrapText="1"/>
    </xf>
    <xf numFmtId="1" fontId="4" fillId="0" borderId="16" xfId="4" applyNumberFormat="1" applyFont="1" applyBorder="1" applyAlignment="1">
      <alignment horizontal="center" vertical="center"/>
    </xf>
    <xf numFmtId="2" fontId="4" fillId="0" borderId="16" xfId="4" applyNumberFormat="1" applyFont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6" fillId="2" borderId="18" xfId="3" applyNumberFormat="1" applyFont="1" applyFill="1" applyBorder="1" applyAlignment="1">
      <alignment horizontal="center" vertical="center" wrapText="1"/>
    </xf>
    <xf numFmtId="0" fontId="4" fillId="2" borderId="18" xfId="3" applyFont="1" applyFill="1" applyBorder="1" applyAlignment="1">
      <alignment horizontal="center" vertical="center" wrapText="1"/>
    </xf>
    <xf numFmtId="164" fontId="6" fillId="2" borderId="18" xfId="1" applyNumberFormat="1" applyFont="1" applyFill="1" applyBorder="1" applyAlignment="1">
      <alignment horizontal="center" vertical="center"/>
    </xf>
    <xf numFmtId="164" fontId="6" fillId="2" borderId="19" xfId="1" applyNumberFormat="1" applyFont="1" applyFill="1" applyBorder="1" applyAlignment="1">
      <alignment horizontal="center" vertical="center"/>
    </xf>
    <xf numFmtId="164" fontId="17" fillId="2" borderId="20" xfId="1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10" fillId="0" borderId="0" xfId="3" applyFont="1" applyBorder="1"/>
    <xf numFmtId="0" fontId="10" fillId="0" borderId="0" xfId="3" applyFont="1" applyBorder="1" applyAlignment="1"/>
    <xf numFmtId="0" fontId="10" fillId="0" borderId="0" xfId="3" applyFont="1" applyFill="1" applyBorder="1" applyAlignment="1">
      <alignment horizontal="center" vertical="center" wrapText="1"/>
    </xf>
    <xf numFmtId="0" fontId="21" fillId="3" borderId="9" xfId="3" applyFont="1" applyFill="1" applyBorder="1" applyAlignment="1">
      <alignment horizontal="center" vertical="center" wrapText="1"/>
    </xf>
    <xf numFmtId="0" fontId="21" fillId="3" borderId="10" xfId="3" applyFont="1" applyFill="1" applyBorder="1" applyAlignment="1">
      <alignment horizontal="center" vertical="center" wrapText="1"/>
    </xf>
    <xf numFmtId="0" fontId="21" fillId="5" borderId="0" xfId="3" applyFont="1" applyFill="1" applyBorder="1" applyAlignment="1">
      <alignment horizontal="center" vertical="center" wrapText="1"/>
    </xf>
    <xf numFmtId="2" fontId="4" fillId="2" borderId="23" xfId="1" applyNumberFormat="1" applyFont="1" applyFill="1" applyBorder="1" applyAlignment="1">
      <alignment horizontal="center" vertical="center" wrapText="1"/>
    </xf>
    <xf numFmtId="2" fontId="4" fillId="0" borderId="0" xfId="3" applyNumberFormat="1" applyFont="1" applyBorder="1"/>
    <xf numFmtId="2" fontId="4" fillId="2" borderId="6" xfId="1" applyNumberFormat="1" applyFont="1" applyFill="1" applyBorder="1" applyAlignment="1">
      <alignment horizontal="center" vertical="center" wrapText="1"/>
    </xf>
    <xf numFmtId="1" fontId="4" fillId="2" borderId="6" xfId="1" applyNumberFormat="1" applyFont="1" applyFill="1" applyBorder="1" applyAlignment="1">
      <alignment horizontal="center" vertical="center" wrapText="1"/>
    </xf>
    <xf numFmtId="2" fontId="4" fillId="0" borderId="16" xfId="4" applyNumberFormat="1" applyFont="1" applyBorder="1" applyAlignment="1">
      <alignment horizontal="center" vertical="center" wrapText="1"/>
    </xf>
    <xf numFmtId="2" fontId="22" fillId="0" borderId="20" xfId="3" applyNumberFormat="1" applyFont="1" applyBorder="1" applyAlignment="1">
      <alignment horizontal="center" vertical="center"/>
    </xf>
    <xf numFmtId="2" fontId="22" fillId="2" borderId="24" xfId="3" applyNumberFormat="1" applyFont="1" applyFill="1" applyBorder="1" applyAlignment="1">
      <alignment horizontal="center" vertical="center" wrapText="1"/>
    </xf>
    <xf numFmtId="0" fontId="22" fillId="2" borderId="19" xfId="3" applyFont="1" applyFill="1" applyBorder="1" applyAlignment="1">
      <alignment horizontal="center" vertical="center" wrapText="1"/>
    </xf>
    <xf numFmtId="44" fontId="22" fillId="2" borderId="20" xfId="1" applyFont="1" applyFill="1" applyBorder="1" applyAlignment="1">
      <alignment horizontal="center" vertical="center"/>
    </xf>
    <xf numFmtId="164" fontId="22" fillId="2" borderId="20" xfId="1" applyNumberFormat="1" applyFont="1" applyFill="1" applyBorder="1" applyAlignment="1">
      <alignment vertical="center"/>
    </xf>
    <xf numFmtId="164" fontId="22" fillId="2" borderId="25" xfId="1" applyNumberFormat="1" applyFont="1" applyFill="1" applyBorder="1" applyAlignment="1">
      <alignment vertical="center"/>
    </xf>
    <xf numFmtId="2" fontId="6" fillId="0" borderId="0" xfId="3" applyNumberFormat="1" applyFont="1" applyFill="1" applyBorder="1" applyAlignment="1">
      <alignment vertical="center"/>
    </xf>
    <xf numFmtId="0" fontId="22" fillId="0" borderId="0" xfId="0" applyFont="1"/>
    <xf numFmtId="4" fontId="22" fillId="0" borderId="0" xfId="0" applyNumberFormat="1" applyFont="1"/>
    <xf numFmtId="164" fontId="22" fillId="0" borderId="0" xfId="0" applyNumberFormat="1" applyFont="1"/>
    <xf numFmtId="0" fontId="9" fillId="0" borderId="0" xfId="3" applyFont="1" applyFill="1" applyBorder="1"/>
    <xf numFmtId="164" fontId="4" fillId="0" borderId="0" xfId="3" applyNumberFormat="1" applyFont="1" applyFill="1" applyBorder="1"/>
    <xf numFmtId="0" fontId="4" fillId="0" borderId="0" xfId="3" applyFont="1" applyFill="1" applyBorder="1"/>
    <xf numFmtId="164" fontId="22" fillId="0" borderId="0" xfId="3" applyNumberFormat="1" applyFont="1"/>
    <xf numFmtId="164" fontId="4" fillId="0" borderId="0" xfId="3" applyNumberFormat="1" applyFont="1" applyBorder="1"/>
    <xf numFmtId="0" fontId="4" fillId="0" borderId="0" xfId="3" applyFont="1" applyBorder="1"/>
    <xf numFmtId="0" fontId="6" fillId="0" borderId="0" xfId="3" applyFont="1"/>
    <xf numFmtId="165" fontId="14" fillId="2" borderId="14" xfId="1" applyNumberFormat="1" applyFont="1" applyFill="1" applyBorder="1" applyAlignment="1">
      <alignment horizontal="center" vertical="center"/>
    </xf>
    <xf numFmtId="165" fontId="14" fillId="2" borderId="15" xfId="1" applyNumberFormat="1" applyFont="1" applyFill="1" applyBorder="1" applyAlignment="1">
      <alignment vertical="center"/>
    </xf>
    <xf numFmtId="0" fontId="6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center" vertical="center"/>
    </xf>
    <xf numFmtId="0" fontId="6" fillId="0" borderId="18" xfId="3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2" fillId="0" borderId="17" xfId="3" applyFont="1" applyBorder="1" applyAlignment="1">
      <alignment horizontal="center" vertical="center"/>
    </xf>
    <xf numFmtId="0" fontId="22" fillId="0" borderId="18" xfId="3" applyFont="1" applyBorder="1" applyAlignment="1">
      <alignment horizontal="center" vertical="center"/>
    </xf>
    <xf numFmtId="0" fontId="22" fillId="0" borderId="19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/>
    </xf>
    <xf numFmtId="0" fontId="23" fillId="0" borderId="0" xfId="3" applyFont="1" applyAlignment="1">
      <alignment horizontal="center"/>
    </xf>
  </cellXfs>
  <cellStyles count="5">
    <cellStyle name="Normalny" xfId="0" builtinId="0"/>
    <cellStyle name="Normalny 2" xfId="3"/>
    <cellStyle name="Normalny 3" xfId="4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10" name="Text Box 41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11" name="Text Box 4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76200</xdr:colOff>
      <xdr:row>74</xdr:row>
      <xdr:rowOff>192405</xdr:rowOff>
    </xdr:to>
    <xdr:sp macro="" textlink="">
      <xdr:nvSpPr>
        <xdr:cNvPr id="18" name="Text Box 79"/>
        <xdr:cNvSpPr txBox="1">
          <a:spLocks noChangeArrowheads="1"/>
        </xdr:cNvSpPr>
      </xdr:nvSpPr>
      <xdr:spPr bwMode="auto">
        <a:xfrm>
          <a:off x="723900" y="1967484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118110</xdr:rowOff>
    </xdr:to>
    <xdr:sp macro="" textlink="">
      <xdr:nvSpPr>
        <xdr:cNvPr id="19" name="Text Box 137"/>
        <xdr:cNvSpPr txBox="1">
          <a:spLocks noChangeArrowheads="1"/>
        </xdr:cNvSpPr>
      </xdr:nvSpPr>
      <xdr:spPr bwMode="auto">
        <a:xfrm>
          <a:off x="219075" y="19674840"/>
          <a:ext cx="295275" cy="499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118110</xdr:rowOff>
    </xdr:to>
    <xdr:sp macro="" textlink="">
      <xdr:nvSpPr>
        <xdr:cNvPr id="20" name="Text Box 138"/>
        <xdr:cNvSpPr txBox="1">
          <a:spLocks noChangeArrowheads="1"/>
        </xdr:cNvSpPr>
      </xdr:nvSpPr>
      <xdr:spPr bwMode="auto">
        <a:xfrm>
          <a:off x="219075" y="19674840"/>
          <a:ext cx="295275" cy="499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118110</xdr:rowOff>
    </xdr:to>
    <xdr:sp macro="" textlink="">
      <xdr:nvSpPr>
        <xdr:cNvPr id="21" name="Text Box 139"/>
        <xdr:cNvSpPr txBox="1">
          <a:spLocks noChangeArrowheads="1"/>
        </xdr:cNvSpPr>
      </xdr:nvSpPr>
      <xdr:spPr bwMode="auto">
        <a:xfrm>
          <a:off x="219075" y="19674840"/>
          <a:ext cx="295275" cy="499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118110</xdr:rowOff>
    </xdr:to>
    <xdr:sp macro="" textlink="">
      <xdr:nvSpPr>
        <xdr:cNvPr id="22" name="Text Box 140"/>
        <xdr:cNvSpPr txBox="1">
          <a:spLocks noChangeArrowheads="1"/>
        </xdr:cNvSpPr>
      </xdr:nvSpPr>
      <xdr:spPr bwMode="auto">
        <a:xfrm>
          <a:off x="219075" y="19674840"/>
          <a:ext cx="295275" cy="499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118110</xdr:rowOff>
    </xdr:to>
    <xdr:sp macro="" textlink="">
      <xdr:nvSpPr>
        <xdr:cNvPr id="23" name="Text Box 141"/>
        <xdr:cNvSpPr txBox="1">
          <a:spLocks noChangeArrowheads="1"/>
        </xdr:cNvSpPr>
      </xdr:nvSpPr>
      <xdr:spPr bwMode="auto">
        <a:xfrm>
          <a:off x="219075" y="19674840"/>
          <a:ext cx="295275" cy="499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24" name="Text Box 142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25" name="Text Box 143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26" name="Text Box 144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27" name="Text Box 145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28" name="Text Box 146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29" name="Text Box 147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0" name="Text Box 148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1" name="Text Box 149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2" name="Text Box 150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3" name="Text Box 151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4" name="Text Box 152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5" name="Text Box 153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6" name="Text Box 154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7" name="Text Box 155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8" name="Text Box 156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39" name="Text Box 157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0" name="Text Box 158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1" name="Text Box 159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2" name="Text Box 160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3" name="Text Box 161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4" name="Text Box 162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5" name="Text Box 163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6" name="Text Box 164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7" name="Text Box 165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8" name="Text Box 166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49" name="Text Box 167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50" name="Text Box 168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51" name="Text Box 169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60960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219075" y="19674840"/>
          <a:ext cx="295275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13335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219075" y="19674840"/>
          <a:ext cx="295275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13335</xdr:rowOff>
    </xdr:to>
    <xdr:sp macro="" textlink="">
      <xdr:nvSpPr>
        <xdr:cNvPr id="54" name="Text Box 172"/>
        <xdr:cNvSpPr txBox="1">
          <a:spLocks noChangeArrowheads="1"/>
        </xdr:cNvSpPr>
      </xdr:nvSpPr>
      <xdr:spPr bwMode="auto">
        <a:xfrm>
          <a:off x="219075" y="19674840"/>
          <a:ext cx="295275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13335</xdr:rowOff>
    </xdr:to>
    <xdr:sp macro="" textlink="">
      <xdr:nvSpPr>
        <xdr:cNvPr id="55" name="Text Box 173"/>
        <xdr:cNvSpPr txBox="1">
          <a:spLocks noChangeArrowheads="1"/>
        </xdr:cNvSpPr>
      </xdr:nvSpPr>
      <xdr:spPr bwMode="auto">
        <a:xfrm>
          <a:off x="219075" y="19674840"/>
          <a:ext cx="295275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74</xdr:row>
      <xdr:rowOff>13335</xdr:rowOff>
    </xdr:to>
    <xdr:sp macro="" textlink="">
      <xdr:nvSpPr>
        <xdr:cNvPr id="56" name="Text Box 174"/>
        <xdr:cNvSpPr txBox="1">
          <a:spLocks noChangeArrowheads="1"/>
        </xdr:cNvSpPr>
      </xdr:nvSpPr>
      <xdr:spPr bwMode="auto">
        <a:xfrm>
          <a:off x="219075" y="19674840"/>
          <a:ext cx="295275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85725</xdr:colOff>
      <xdr:row>81</xdr:row>
      <xdr:rowOff>38100</xdr:rowOff>
    </xdr:from>
    <xdr:to>
      <xdr:col>5</xdr:col>
      <xdr:colOff>485775</xdr:colOff>
      <xdr:row>83</xdr:row>
      <xdr:rowOff>7620</xdr:rowOff>
    </xdr:to>
    <xdr:sp macro="" textlink="">
      <xdr:nvSpPr>
        <xdr:cNvPr id="57" name="Text Box 688"/>
        <xdr:cNvSpPr txBox="1">
          <a:spLocks noChangeArrowheads="1"/>
        </xdr:cNvSpPr>
      </xdr:nvSpPr>
      <xdr:spPr bwMode="auto">
        <a:xfrm>
          <a:off x="5130165" y="21541740"/>
          <a:ext cx="40005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76200</xdr:colOff>
      <xdr:row>74</xdr:row>
      <xdr:rowOff>137160</xdr:rowOff>
    </xdr:to>
    <xdr:sp macro="" textlink="">
      <xdr:nvSpPr>
        <xdr:cNvPr id="60" name="Text Box 79"/>
        <xdr:cNvSpPr txBox="1">
          <a:spLocks noChangeArrowheads="1"/>
        </xdr:cNvSpPr>
      </xdr:nvSpPr>
      <xdr:spPr bwMode="auto">
        <a:xfrm>
          <a:off x="723900" y="19674840"/>
          <a:ext cx="762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1" name="Text Box 142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2" name="Text Box 143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3" name="Text Box 144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4" name="Text Box 145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1" name="Text Box 152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2" name="Text Box 153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3" name="Text Box 154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4" name="Text Box 155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5" name="Text Box 156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6" name="Text Box 157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7" name="Text Box 158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8" name="Text Box 159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79" name="Text Box 160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0" name="Text Box 161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1" name="Text Box 162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2" name="Text Box 163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3" name="Text Box 164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4" name="Text Box 165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5" name="Text Box 166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6" name="Text Box 167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7" name="Text Box 168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8" name="Text Box 169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192405</xdr:rowOff>
    </xdr:to>
    <xdr:sp macro="" textlink="">
      <xdr:nvSpPr>
        <xdr:cNvPr id="89" name="Text Box 170"/>
        <xdr:cNvSpPr txBox="1">
          <a:spLocks noChangeArrowheads="1"/>
        </xdr:cNvSpPr>
      </xdr:nvSpPr>
      <xdr:spPr bwMode="auto">
        <a:xfrm>
          <a:off x="219075" y="19674840"/>
          <a:ext cx="2952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182880</xdr:rowOff>
    </xdr:to>
    <xdr:sp macro="" textlink="">
      <xdr:nvSpPr>
        <xdr:cNvPr id="90" name="Text Box 171"/>
        <xdr:cNvSpPr txBox="1">
          <a:spLocks noChangeArrowheads="1"/>
        </xdr:cNvSpPr>
      </xdr:nvSpPr>
      <xdr:spPr bwMode="auto">
        <a:xfrm>
          <a:off x="219075" y="19674840"/>
          <a:ext cx="2952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182880</xdr:rowOff>
    </xdr:to>
    <xdr:sp macro="" textlink="">
      <xdr:nvSpPr>
        <xdr:cNvPr id="91" name="Text Box 172"/>
        <xdr:cNvSpPr txBox="1">
          <a:spLocks noChangeArrowheads="1"/>
        </xdr:cNvSpPr>
      </xdr:nvSpPr>
      <xdr:spPr bwMode="auto">
        <a:xfrm>
          <a:off x="219075" y="19674840"/>
          <a:ext cx="2952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182880</xdr:rowOff>
    </xdr:to>
    <xdr:sp macro="" textlink="">
      <xdr:nvSpPr>
        <xdr:cNvPr id="92" name="Text Box 173"/>
        <xdr:cNvSpPr txBox="1">
          <a:spLocks noChangeArrowheads="1"/>
        </xdr:cNvSpPr>
      </xdr:nvSpPr>
      <xdr:spPr bwMode="auto">
        <a:xfrm>
          <a:off x="219075" y="19674840"/>
          <a:ext cx="2952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182880</xdr:rowOff>
    </xdr:to>
    <xdr:sp macro="" textlink="">
      <xdr:nvSpPr>
        <xdr:cNvPr id="93" name="Text Box 174"/>
        <xdr:cNvSpPr txBox="1">
          <a:spLocks noChangeArrowheads="1"/>
        </xdr:cNvSpPr>
      </xdr:nvSpPr>
      <xdr:spPr bwMode="auto">
        <a:xfrm>
          <a:off x="219075" y="19674840"/>
          <a:ext cx="295275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96" name="Text Box 9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97" name="Text Box 10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98" name="Text Box 11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99" name="Text Box 12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0" name="Text Box 13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1" name="Text Box 14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4" name="Text Box 47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5" name="Text Box 48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6" name="Text Box 49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7" name="Text Box 50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8" name="Text Box 51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09" name="Text Box 52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76200</xdr:colOff>
      <xdr:row>78</xdr:row>
      <xdr:rowOff>118110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723900" y="20238720"/>
          <a:ext cx="762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133350</xdr:rowOff>
    </xdr:to>
    <xdr:sp macro="" textlink="">
      <xdr:nvSpPr>
        <xdr:cNvPr id="111" name="Text Box 137"/>
        <xdr:cNvSpPr txBox="1">
          <a:spLocks noChangeArrowheads="1"/>
        </xdr:cNvSpPr>
      </xdr:nvSpPr>
      <xdr:spPr bwMode="auto">
        <a:xfrm>
          <a:off x="219075" y="20238720"/>
          <a:ext cx="29527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133350</xdr:rowOff>
    </xdr:to>
    <xdr:sp macro="" textlink="">
      <xdr:nvSpPr>
        <xdr:cNvPr id="112" name="Text Box 138"/>
        <xdr:cNvSpPr txBox="1">
          <a:spLocks noChangeArrowheads="1"/>
        </xdr:cNvSpPr>
      </xdr:nvSpPr>
      <xdr:spPr bwMode="auto">
        <a:xfrm>
          <a:off x="219075" y="20238720"/>
          <a:ext cx="29527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133350</xdr:rowOff>
    </xdr:to>
    <xdr:sp macro="" textlink="">
      <xdr:nvSpPr>
        <xdr:cNvPr id="113" name="Text Box 139"/>
        <xdr:cNvSpPr txBox="1">
          <a:spLocks noChangeArrowheads="1"/>
        </xdr:cNvSpPr>
      </xdr:nvSpPr>
      <xdr:spPr bwMode="auto">
        <a:xfrm>
          <a:off x="219075" y="20238720"/>
          <a:ext cx="29527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133350</xdr:rowOff>
    </xdr:to>
    <xdr:sp macro="" textlink="">
      <xdr:nvSpPr>
        <xdr:cNvPr id="114" name="Text Box 140"/>
        <xdr:cNvSpPr txBox="1">
          <a:spLocks noChangeArrowheads="1"/>
        </xdr:cNvSpPr>
      </xdr:nvSpPr>
      <xdr:spPr bwMode="auto">
        <a:xfrm>
          <a:off x="219075" y="20238720"/>
          <a:ext cx="29527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133350</xdr:rowOff>
    </xdr:to>
    <xdr:sp macro="" textlink="">
      <xdr:nvSpPr>
        <xdr:cNvPr id="115" name="Text Box 141"/>
        <xdr:cNvSpPr txBox="1">
          <a:spLocks noChangeArrowheads="1"/>
        </xdr:cNvSpPr>
      </xdr:nvSpPr>
      <xdr:spPr bwMode="auto">
        <a:xfrm>
          <a:off x="219075" y="20238720"/>
          <a:ext cx="29527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16" name="Text Box 142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17" name="Text Box 143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18" name="Text Box 144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19" name="Text Box 145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6" name="Text Box 152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7" name="Text Box 153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8" name="Text Box 154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29" name="Text Box 155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0" name="Text Box 156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1" name="Text Box 157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2" name="Text Box 158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3" name="Text Box 159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4" name="Text Box 160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5" name="Text Box 161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6" name="Text Box 162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7" name="Text Box 163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8" name="Text Box 164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39" name="Text Box 165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40" name="Text Box 166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41" name="Text Box 167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42" name="Text Box 168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43" name="Text Box 169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60960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219075" y="20238720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51435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219075" y="20238720"/>
          <a:ext cx="2952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51435</xdr:rowOff>
    </xdr:to>
    <xdr:sp macro="" textlink="">
      <xdr:nvSpPr>
        <xdr:cNvPr id="146" name="Text Box 172"/>
        <xdr:cNvSpPr txBox="1">
          <a:spLocks noChangeArrowheads="1"/>
        </xdr:cNvSpPr>
      </xdr:nvSpPr>
      <xdr:spPr bwMode="auto">
        <a:xfrm>
          <a:off x="219075" y="20238720"/>
          <a:ext cx="2952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51435</xdr:rowOff>
    </xdr:to>
    <xdr:sp macro="" textlink="">
      <xdr:nvSpPr>
        <xdr:cNvPr id="147" name="Text Box 173"/>
        <xdr:cNvSpPr txBox="1">
          <a:spLocks noChangeArrowheads="1"/>
        </xdr:cNvSpPr>
      </xdr:nvSpPr>
      <xdr:spPr bwMode="auto">
        <a:xfrm>
          <a:off x="219075" y="20238720"/>
          <a:ext cx="2952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78</xdr:row>
      <xdr:rowOff>51435</xdr:rowOff>
    </xdr:to>
    <xdr:sp macro="" textlink="">
      <xdr:nvSpPr>
        <xdr:cNvPr id="148" name="Text Box 174"/>
        <xdr:cNvSpPr txBox="1">
          <a:spLocks noChangeArrowheads="1"/>
        </xdr:cNvSpPr>
      </xdr:nvSpPr>
      <xdr:spPr bwMode="auto">
        <a:xfrm>
          <a:off x="219075" y="20238720"/>
          <a:ext cx="2952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74</xdr:row>
      <xdr:rowOff>0</xdr:rowOff>
    </xdr:from>
    <xdr:to>
      <xdr:col>1</xdr:col>
      <xdr:colOff>409575</xdr:colOff>
      <xdr:row>77</xdr:row>
      <xdr:rowOff>123825</xdr:rowOff>
    </xdr:to>
    <xdr:sp macro="" textlink="">
      <xdr:nvSpPr>
        <xdr:cNvPr id="149" name="Text Box 688"/>
        <xdr:cNvSpPr txBox="1">
          <a:spLocks noChangeArrowheads="1"/>
        </xdr:cNvSpPr>
      </xdr:nvSpPr>
      <xdr:spPr bwMode="auto">
        <a:xfrm>
          <a:off x="733425" y="20238720"/>
          <a:ext cx="400050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123825</xdr:rowOff>
    </xdr:to>
    <xdr:sp macro="" textlink="">
      <xdr:nvSpPr>
        <xdr:cNvPr id="151" name="Text Box 41"/>
        <xdr:cNvSpPr txBox="1">
          <a:spLocks noChangeArrowheads="1"/>
        </xdr:cNvSpPr>
      </xdr:nvSpPr>
      <xdr:spPr bwMode="auto">
        <a:xfrm>
          <a:off x="219075" y="20238720"/>
          <a:ext cx="295275" cy="718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76200</xdr:colOff>
      <xdr:row>78</xdr:row>
      <xdr:rowOff>99060</xdr:rowOff>
    </xdr:to>
    <xdr:sp macro="" textlink="">
      <xdr:nvSpPr>
        <xdr:cNvPr id="152" name="Text Box 79"/>
        <xdr:cNvSpPr txBox="1">
          <a:spLocks noChangeArrowheads="1"/>
        </xdr:cNvSpPr>
      </xdr:nvSpPr>
      <xdr:spPr bwMode="auto">
        <a:xfrm>
          <a:off x="723900" y="2023872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53" name="Text Box 142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54" name="Text Box 143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55" name="Text Box 144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56" name="Text Box 145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57" name="Text Box 146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58" name="Text Box 147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59" name="Text Box 148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0" name="Text Box 149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1" name="Text Box 150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2" name="Text Box 151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3" name="Text Box 152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4" name="Text Box 153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5" name="Text Box 154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6" name="Text Box 155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7" name="Text Box 156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8" name="Text Box 157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69" name="Text Box 158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0" name="Text Box 159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1" name="Text Box 160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2" name="Text Box 161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3" name="Text Box 162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6" name="Text Box 165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7" name="Text Box 166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8" name="Text Box 167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79" name="Text Box 168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80" name="Text Box 169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169545</xdr:rowOff>
    </xdr:to>
    <xdr:sp macro="" textlink="">
      <xdr:nvSpPr>
        <xdr:cNvPr id="181" name="Text Box 170"/>
        <xdr:cNvSpPr txBox="1">
          <a:spLocks noChangeArrowheads="1"/>
        </xdr:cNvSpPr>
      </xdr:nvSpPr>
      <xdr:spPr bwMode="auto">
        <a:xfrm>
          <a:off x="219075" y="20238720"/>
          <a:ext cx="295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167640</xdr:rowOff>
    </xdr:to>
    <xdr:sp macro="" textlink="">
      <xdr:nvSpPr>
        <xdr:cNvPr id="182" name="Text Box 171"/>
        <xdr:cNvSpPr txBox="1">
          <a:spLocks noChangeArrowheads="1"/>
        </xdr:cNvSpPr>
      </xdr:nvSpPr>
      <xdr:spPr bwMode="auto">
        <a:xfrm>
          <a:off x="219075" y="20238720"/>
          <a:ext cx="2952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167640</xdr:rowOff>
    </xdr:to>
    <xdr:sp macro="" textlink="">
      <xdr:nvSpPr>
        <xdr:cNvPr id="183" name="Text Box 172"/>
        <xdr:cNvSpPr txBox="1">
          <a:spLocks noChangeArrowheads="1"/>
        </xdr:cNvSpPr>
      </xdr:nvSpPr>
      <xdr:spPr bwMode="auto">
        <a:xfrm>
          <a:off x="219075" y="20238720"/>
          <a:ext cx="2952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77</xdr:row>
      <xdr:rowOff>167640</xdr:rowOff>
    </xdr:to>
    <xdr:sp macro="" textlink="">
      <xdr:nvSpPr>
        <xdr:cNvPr id="184" name="Text Box 173"/>
        <xdr:cNvSpPr txBox="1">
          <a:spLocks noChangeArrowheads="1"/>
        </xdr:cNvSpPr>
      </xdr:nvSpPr>
      <xdr:spPr bwMode="auto">
        <a:xfrm>
          <a:off x="219075" y="20238720"/>
          <a:ext cx="2952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88" name="Text Box 10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89" name="Text Box 11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0" name="Text Box 12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1" name="Text Box 13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2" name="Text Box 14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3" name="Text Box 41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4" name="Text Box 43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5" name="Text Box 47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6" name="Text Box 48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7" name="Text Box 49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8" name="Text Box 50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199" name="Text Box 51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200" name="Text Box 52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76200</xdr:colOff>
      <xdr:row>74</xdr:row>
      <xdr:rowOff>70485</xdr:rowOff>
    </xdr:to>
    <xdr:sp macro="" textlink="">
      <xdr:nvSpPr>
        <xdr:cNvPr id="201" name="Text Box 79"/>
        <xdr:cNvSpPr txBox="1">
          <a:spLocks noChangeArrowheads="1"/>
        </xdr:cNvSpPr>
      </xdr:nvSpPr>
      <xdr:spPr bwMode="auto">
        <a:xfrm>
          <a:off x="723900" y="19674840"/>
          <a:ext cx="76200" cy="649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202" name="Text Box 137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203" name="Text Box 138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204" name="Text Box 139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206" name="Text Box 141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07" name="Text Box 142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08" name="Text Box 143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09" name="Text Box 144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0" name="Text Box 145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1" name="Text Box 146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2" name="Text Box 147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3" name="Text Box 148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4" name="Text Box 149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5" name="Text Box 150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6" name="Text Box 151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7" name="Text Box 152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8" name="Text Box 153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19" name="Text Box 154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0" name="Text Box 155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1" name="Text Box 156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2" name="Text Box 157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3" name="Text Box 158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4" name="Text Box 159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5" name="Text Box 160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6" name="Text Box 161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7" name="Text Box 162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30" name="Text Box 165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31" name="Text Box 166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32" name="Text Box 167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33" name="Text Box 168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34" name="Text Box 169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235" name="Text Box 170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127635</xdr:rowOff>
    </xdr:to>
    <xdr:sp macro="" textlink="">
      <xdr:nvSpPr>
        <xdr:cNvPr id="236" name="Text Box 171"/>
        <xdr:cNvSpPr txBox="1">
          <a:spLocks noChangeArrowheads="1"/>
        </xdr:cNvSpPr>
      </xdr:nvSpPr>
      <xdr:spPr bwMode="auto">
        <a:xfrm>
          <a:off x="219075" y="19674840"/>
          <a:ext cx="295275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127635</xdr:rowOff>
    </xdr:to>
    <xdr:sp macro="" textlink="">
      <xdr:nvSpPr>
        <xdr:cNvPr id="237" name="Text Box 172"/>
        <xdr:cNvSpPr txBox="1">
          <a:spLocks noChangeArrowheads="1"/>
        </xdr:cNvSpPr>
      </xdr:nvSpPr>
      <xdr:spPr bwMode="auto">
        <a:xfrm>
          <a:off x="219075" y="19674840"/>
          <a:ext cx="295275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127635</xdr:rowOff>
    </xdr:to>
    <xdr:sp macro="" textlink="">
      <xdr:nvSpPr>
        <xdr:cNvPr id="238" name="Text Box 173"/>
        <xdr:cNvSpPr txBox="1">
          <a:spLocks noChangeArrowheads="1"/>
        </xdr:cNvSpPr>
      </xdr:nvSpPr>
      <xdr:spPr bwMode="auto">
        <a:xfrm>
          <a:off x="219075" y="19674840"/>
          <a:ext cx="295275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127635</xdr:rowOff>
    </xdr:to>
    <xdr:sp macro="" textlink="">
      <xdr:nvSpPr>
        <xdr:cNvPr id="239" name="Text Box 174"/>
        <xdr:cNvSpPr txBox="1">
          <a:spLocks noChangeArrowheads="1"/>
        </xdr:cNvSpPr>
      </xdr:nvSpPr>
      <xdr:spPr bwMode="auto">
        <a:xfrm>
          <a:off x="219075" y="19674840"/>
          <a:ext cx="295275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666750</xdr:colOff>
      <xdr:row>70</xdr:row>
      <xdr:rowOff>0</xdr:rowOff>
    </xdr:from>
    <xdr:to>
      <xdr:col>8</xdr:col>
      <xdr:colOff>400050</xdr:colOff>
      <xdr:row>71</xdr:row>
      <xdr:rowOff>108585</xdr:rowOff>
    </xdr:to>
    <xdr:sp macro="" textlink="">
      <xdr:nvSpPr>
        <xdr:cNvPr id="240" name="Text Box 688"/>
        <xdr:cNvSpPr txBox="1">
          <a:spLocks noChangeArrowheads="1"/>
        </xdr:cNvSpPr>
      </xdr:nvSpPr>
      <xdr:spPr bwMode="auto">
        <a:xfrm>
          <a:off x="7158990" y="19507200"/>
          <a:ext cx="457200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242" name="Text Box 41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76200</xdr:colOff>
      <xdr:row>74</xdr:row>
      <xdr:rowOff>13335</xdr:rowOff>
    </xdr:to>
    <xdr:sp macro="" textlink="">
      <xdr:nvSpPr>
        <xdr:cNvPr id="243" name="Text Box 79"/>
        <xdr:cNvSpPr txBox="1">
          <a:spLocks noChangeArrowheads="1"/>
        </xdr:cNvSpPr>
      </xdr:nvSpPr>
      <xdr:spPr bwMode="auto">
        <a:xfrm>
          <a:off x="723900" y="19674840"/>
          <a:ext cx="76200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44" name="Text Box 142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45" name="Text Box 14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46" name="Text Box 144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47" name="Text Box 145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4" name="Text Box 152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5" name="Text Box 15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6" name="Text Box 154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7" name="Text Box 155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8" name="Text Box 156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59" name="Text Box 157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0" name="Text Box 158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1" name="Text Box 159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2" name="Text Box 160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3" name="Text Box 161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4" name="Text Box 162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5" name="Text Box 16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6" name="Text Box 164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7" name="Text Box 165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8" name="Text Box 166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69" name="Text Box 167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70" name="Text Box 168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71" name="Text Box 169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99060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219075" y="19674840"/>
          <a:ext cx="295275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99060</xdr:rowOff>
    </xdr:to>
    <xdr:sp macro="" textlink="">
      <xdr:nvSpPr>
        <xdr:cNvPr id="274" name="Text Box 172"/>
        <xdr:cNvSpPr txBox="1">
          <a:spLocks noChangeArrowheads="1"/>
        </xdr:cNvSpPr>
      </xdr:nvSpPr>
      <xdr:spPr bwMode="auto">
        <a:xfrm>
          <a:off x="219075" y="19674840"/>
          <a:ext cx="295275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77" name="Text Box 9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78" name="Text Box 10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79" name="Text Box 11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0" name="Text Box 12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2" name="Text Box 14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3" name="Text Box 41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4" name="Text Box 43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5" name="Text Box 47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6" name="Text Box 48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7" name="Text Box 49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8" name="Text Box 50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89" name="Text Box 51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290" name="Text Box 52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76200</xdr:colOff>
      <xdr:row>77</xdr:row>
      <xdr:rowOff>19050</xdr:rowOff>
    </xdr:to>
    <xdr:sp macro="" textlink="">
      <xdr:nvSpPr>
        <xdr:cNvPr id="291" name="Text Box 79"/>
        <xdr:cNvSpPr txBox="1">
          <a:spLocks noChangeArrowheads="1"/>
        </xdr:cNvSpPr>
      </xdr:nvSpPr>
      <xdr:spPr bwMode="auto">
        <a:xfrm>
          <a:off x="723900" y="20238720"/>
          <a:ext cx="76200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292" name="Text Box 137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293" name="Text Box 138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294" name="Text Box 139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295" name="Text Box 140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296" name="Text Box 141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297" name="Text Box 142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298" name="Text Box 143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299" name="Text Box 144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0" name="Text Box 145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1" name="Text Box 146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2" name="Text Box 147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3" name="Text Box 148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4" name="Text Box 149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5" name="Text Box 150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6" name="Text Box 151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7" name="Text Box 152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8" name="Text Box 153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09" name="Text Box 154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0" name="Text Box 155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1" name="Text Box 156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2" name="Text Box 157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3" name="Text Box 158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4" name="Text Box 159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5" name="Text Box 160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6" name="Text Box 161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7" name="Text Box 162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20" name="Text Box 165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21" name="Text Box 166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22" name="Text Box 167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23" name="Text Box 168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24" name="Text Box 169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325" name="Text Box 170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76200</xdr:rowOff>
    </xdr:to>
    <xdr:sp macro="" textlink="">
      <xdr:nvSpPr>
        <xdr:cNvPr id="326" name="Text Box 171"/>
        <xdr:cNvSpPr txBox="1">
          <a:spLocks noChangeArrowheads="1"/>
        </xdr:cNvSpPr>
      </xdr:nvSpPr>
      <xdr:spPr bwMode="auto">
        <a:xfrm>
          <a:off x="219075" y="20238720"/>
          <a:ext cx="2952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76200</xdr:rowOff>
    </xdr:to>
    <xdr:sp macro="" textlink="">
      <xdr:nvSpPr>
        <xdr:cNvPr id="327" name="Text Box 172"/>
        <xdr:cNvSpPr txBox="1">
          <a:spLocks noChangeArrowheads="1"/>
        </xdr:cNvSpPr>
      </xdr:nvSpPr>
      <xdr:spPr bwMode="auto">
        <a:xfrm>
          <a:off x="219075" y="20238720"/>
          <a:ext cx="2952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76200</xdr:rowOff>
    </xdr:to>
    <xdr:sp macro="" textlink="">
      <xdr:nvSpPr>
        <xdr:cNvPr id="328" name="Text Box 173"/>
        <xdr:cNvSpPr txBox="1">
          <a:spLocks noChangeArrowheads="1"/>
        </xdr:cNvSpPr>
      </xdr:nvSpPr>
      <xdr:spPr bwMode="auto">
        <a:xfrm>
          <a:off x="219075" y="20238720"/>
          <a:ext cx="2952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76200</xdr:rowOff>
    </xdr:to>
    <xdr:sp macro="" textlink="">
      <xdr:nvSpPr>
        <xdr:cNvPr id="329" name="Text Box 174"/>
        <xdr:cNvSpPr txBox="1">
          <a:spLocks noChangeArrowheads="1"/>
        </xdr:cNvSpPr>
      </xdr:nvSpPr>
      <xdr:spPr bwMode="auto">
        <a:xfrm>
          <a:off x="219075" y="20238720"/>
          <a:ext cx="2952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</xdr:colOff>
      <xdr:row>70</xdr:row>
      <xdr:rowOff>142875</xdr:rowOff>
    </xdr:from>
    <xdr:to>
      <xdr:col>7</xdr:col>
      <xdr:colOff>438150</xdr:colOff>
      <xdr:row>71</xdr:row>
      <xdr:rowOff>152400</xdr:rowOff>
    </xdr:to>
    <xdr:sp macro="" textlink="">
      <xdr:nvSpPr>
        <xdr:cNvPr id="330" name="Text Box 688"/>
        <xdr:cNvSpPr txBox="1">
          <a:spLocks noChangeArrowheads="1"/>
        </xdr:cNvSpPr>
      </xdr:nvSpPr>
      <xdr:spPr bwMode="auto">
        <a:xfrm>
          <a:off x="6530340" y="19650075"/>
          <a:ext cx="400050" cy="192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332" name="Text Box 41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76200</xdr:colOff>
      <xdr:row>77</xdr:row>
      <xdr:rowOff>0</xdr:rowOff>
    </xdr:to>
    <xdr:sp macro="" textlink="">
      <xdr:nvSpPr>
        <xdr:cNvPr id="333" name="Text Box 79"/>
        <xdr:cNvSpPr txBox="1">
          <a:spLocks noChangeArrowheads="1"/>
        </xdr:cNvSpPr>
      </xdr:nvSpPr>
      <xdr:spPr bwMode="auto">
        <a:xfrm>
          <a:off x="723900" y="20238720"/>
          <a:ext cx="7620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9525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219075" y="20238720"/>
          <a:ext cx="2952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9525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219075" y="20238720"/>
          <a:ext cx="2952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9525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219075" y="20238720"/>
          <a:ext cx="2952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9525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219075" y="20238720"/>
          <a:ext cx="2952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68" name="Text Box 5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1" name="Text Box 11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2" name="Text Box 12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3" name="Text Box 13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4" name="Text Box 14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5" name="Text Box 41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6" name="Text Box 43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7" name="Text Box 47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8" name="Text Box 48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79" name="Text Box 49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80" name="Text Box 50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81" name="Text Box 51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382" name="Text Box 52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76200</xdr:colOff>
      <xdr:row>74</xdr:row>
      <xdr:rowOff>70485</xdr:rowOff>
    </xdr:to>
    <xdr:sp macro="" textlink="">
      <xdr:nvSpPr>
        <xdr:cNvPr id="383" name="Text Box 79"/>
        <xdr:cNvSpPr txBox="1">
          <a:spLocks noChangeArrowheads="1"/>
        </xdr:cNvSpPr>
      </xdr:nvSpPr>
      <xdr:spPr bwMode="auto">
        <a:xfrm>
          <a:off x="723900" y="19674840"/>
          <a:ext cx="76200" cy="649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384" name="Text Box 137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385" name="Text Box 138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386" name="Text Box 139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387" name="Text Box 140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118110</xdr:rowOff>
    </xdr:to>
    <xdr:sp macro="" textlink="">
      <xdr:nvSpPr>
        <xdr:cNvPr id="388" name="Text Box 141"/>
        <xdr:cNvSpPr txBox="1">
          <a:spLocks noChangeArrowheads="1"/>
        </xdr:cNvSpPr>
      </xdr:nvSpPr>
      <xdr:spPr bwMode="auto">
        <a:xfrm>
          <a:off x="219075" y="19674840"/>
          <a:ext cx="295275" cy="300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89" name="Text Box 142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0" name="Text Box 143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1" name="Text Box 144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2" name="Text Box 145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399" name="Text Box 152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0" name="Text Box 153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1" name="Text Box 154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2" name="Text Box 155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3" name="Text Box 156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4" name="Text Box 157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5" name="Text Box 158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6" name="Text Box 159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7" name="Text Box 160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8" name="Text Box 161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09" name="Text Box 162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10" name="Text Box 163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11" name="Text Box 164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12" name="Text Box 165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13" name="Text Box 166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14" name="Text Box 167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15" name="Text Box 168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16" name="Text Box 169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137160</xdr:rowOff>
    </xdr:to>
    <xdr:sp macro="" textlink="">
      <xdr:nvSpPr>
        <xdr:cNvPr id="417" name="Text Box 170"/>
        <xdr:cNvSpPr txBox="1">
          <a:spLocks noChangeArrowheads="1"/>
        </xdr:cNvSpPr>
      </xdr:nvSpPr>
      <xdr:spPr bwMode="auto">
        <a:xfrm>
          <a:off x="219075" y="19674840"/>
          <a:ext cx="29527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127635</xdr:rowOff>
    </xdr:to>
    <xdr:sp macro="" textlink="">
      <xdr:nvSpPr>
        <xdr:cNvPr id="418" name="Text Box 171"/>
        <xdr:cNvSpPr txBox="1">
          <a:spLocks noChangeArrowheads="1"/>
        </xdr:cNvSpPr>
      </xdr:nvSpPr>
      <xdr:spPr bwMode="auto">
        <a:xfrm>
          <a:off x="219075" y="19674840"/>
          <a:ext cx="295275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127635</xdr:rowOff>
    </xdr:to>
    <xdr:sp macro="" textlink="">
      <xdr:nvSpPr>
        <xdr:cNvPr id="419" name="Text Box 172"/>
        <xdr:cNvSpPr txBox="1">
          <a:spLocks noChangeArrowheads="1"/>
        </xdr:cNvSpPr>
      </xdr:nvSpPr>
      <xdr:spPr bwMode="auto">
        <a:xfrm>
          <a:off x="219075" y="19674840"/>
          <a:ext cx="295275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127635</xdr:rowOff>
    </xdr:to>
    <xdr:sp macro="" textlink="">
      <xdr:nvSpPr>
        <xdr:cNvPr id="420" name="Text Box 173"/>
        <xdr:cNvSpPr txBox="1">
          <a:spLocks noChangeArrowheads="1"/>
        </xdr:cNvSpPr>
      </xdr:nvSpPr>
      <xdr:spPr bwMode="auto">
        <a:xfrm>
          <a:off x="219075" y="19674840"/>
          <a:ext cx="295275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127635</xdr:rowOff>
    </xdr:to>
    <xdr:sp macro="" textlink="">
      <xdr:nvSpPr>
        <xdr:cNvPr id="421" name="Text Box 174"/>
        <xdr:cNvSpPr txBox="1">
          <a:spLocks noChangeArrowheads="1"/>
        </xdr:cNvSpPr>
      </xdr:nvSpPr>
      <xdr:spPr bwMode="auto">
        <a:xfrm>
          <a:off x="219075" y="19674840"/>
          <a:ext cx="295275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72</xdr:row>
      <xdr:rowOff>108585</xdr:rowOff>
    </xdr:to>
    <xdr:sp macro="" textlink="">
      <xdr:nvSpPr>
        <xdr:cNvPr id="423" name="Text Box 41"/>
        <xdr:cNvSpPr txBox="1">
          <a:spLocks noChangeArrowheads="1"/>
        </xdr:cNvSpPr>
      </xdr:nvSpPr>
      <xdr:spPr bwMode="auto">
        <a:xfrm>
          <a:off x="219075" y="19674840"/>
          <a:ext cx="29527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76200</xdr:colOff>
      <xdr:row>74</xdr:row>
      <xdr:rowOff>13335</xdr:rowOff>
    </xdr:to>
    <xdr:sp macro="" textlink="">
      <xdr:nvSpPr>
        <xdr:cNvPr id="424" name="Text Box 79"/>
        <xdr:cNvSpPr txBox="1">
          <a:spLocks noChangeArrowheads="1"/>
        </xdr:cNvSpPr>
      </xdr:nvSpPr>
      <xdr:spPr bwMode="auto">
        <a:xfrm>
          <a:off x="723900" y="19674840"/>
          <a:ext cx="76200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25" name="Text Box 142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26" name="Text Box 14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27" name="Text Box 144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28" name="Text Box 145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5" name="Text Box 152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6" name="Text Box 15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7" name="Text Box 154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8" name="Text Box 155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39" name="Text Box 156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0" name="Text Box 157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1" name="Text Box 158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2" name="Text Box 159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3" name="Text Box 160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4" name="Text Box 161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5" name="Text Box 162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6" name="Text Box 163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7" name="Text Box 164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8" name="Text Box 165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49" name="Text Box 166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50" name="Text Box 167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51" name="Text Box 168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52" name="Text Box 169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108585</xdr:rowOff>
    </xdr:to>
    <xdr:sp macro="" textlink="">
      <xdr:nvSpPr>
        <xdr:cNvPr id="453" name="Text Box 170"/>
        <xdr:cNvSpPr txBox="1">
          <a:spLocks noChangeArrowheads="1"/>
        </xdr:cNvSpPr>
      </xdr:nvSpPr>
      <xdr:spPr bwMode="auto">
        <a:xfrm>
          <a:off x="219075" y="19674840"/>
          <a:ext cx="295275" cy="489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99060</xdr:rowOff>
    </xdr:to>
    <xdr:sp macro="" textlink="">
      <xdr:nvSpPr>
        <xdr:cNvPr id="454" name="Text Box 171"/>
        <xdr:cNvSpPr txBox="1">
          <a:spLocks noChangeArrowheads="1"/>
        </xdr:cNvSpPr>
      </xdr:nvSpPr>
      <xdr:spPr bwMode="auto">
        <a:xfrm>
          <a:off x="219075" y="19674840"/>
          <a:ext cx="295275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99060</xdr:rowOff>
    </xdr:to>
    <xdr:sp macro="" textlink="">
      <xdr:nvSpPr>
        <xdr:cNvPr id="455" name="Text Box 172"/>
        <xdr:cNvSpPr txBox="1">
          <a:spLocks noChangeArrowheads="1"/>
        </xdr:cNvSpPr>
      </xdr:nvSpPr>
      <xdr:spPr bwMode="auto">
        <a:xfrm>
          <a:off x="219075" y="19674840"/>
          <a:ext cx="295275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99060</xdr:rowOff>
    </xdr:to>
    <xdr:sp macro="" textlink="">
      <xdr:nvSpPr>
        <xdr:cNvPr id="456" name="Text Box 173"/>
        <xdr:cNvSpPr txBox="1">
          <a:spLocks noChangeArrowheads="1"/>
        </xdr:cNvSpPr>
      </xdr:nvSpPr>
      <xdr:spPr bwMode="auto">
        <a:xfrm>
          <a:off x="219075" y="19674840"/>
          <a:ext cx="295275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71</xdr:row>
      <xdr:rowOff>0</xdr:rowOff>
    </xdr:from>
    <xdr:to>
      <xdr:col>0</xdr:col>
      <xdr:colOff>514350</xdr:colOff>
      <xdr:row>73</xdr:row>
      <xdr:rowOff>99060</xdr:rowOff>
    </xdr:to>
    <xdr:sp macro="" textlink="">
      <xdr:nvSpPr>
        <xdr:cNvPr id="457" name="Text Box 174"/>
        <xdr:cNvSpPr txBox="1">
          <a:spLocks noChangeArrowheads="1"/>
        </xdr:cNvSpPr>
      </xdr:nvSpPr>
      <xdr:spPr bwMode="auto">
        <a:xfrm>
          <a:off x="219075" y="19674840"/>
          <a:ext cx="295275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2" name="Text Box 11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3" name="Text Box 12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4" name="Text Box 13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5" name="Text Box 14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6" name="Text Box 41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7" name="Text Box 43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8" name="Text Box 47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69" name="Text Box 48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70" name="Text Box 49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71" name="Text Box 50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72" name="Text Box 51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473" name="Text Box 52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76200</xdr:colOff>
      <xdr:row>77</xdr:row>
      <xdr:rowOff>19050</xdr:rowOff>
    </xdr:to>
    <xdr:sp macro="" textlink="">
      <xdr:nvSpPr>
        <xdr:cNvPr id="474" name="Text Box 79"/>
        <xdr:cNvSpPr txBox="1">
          <a:spLocks noChangeArrowheads="1"/>
        </xdr:cNvSpPr>
      </xdr:nvSpPr>
      <xdr:spPr bwMode="auto">
        <a:xfrm>
          <a:off x="723900" y="20238720"/>
          <a:ext cx="76200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475" name="Text Box 137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476" name="Text Box 138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477" name="Text Box 139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478" name="Text Box 140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142875</xdr:rowOff>
    </xdr:to>
    <xdr:sp macro="" textlink="">
      <xdr:nvSpPr>
        <xdr:cNvPr id="479" name="Text Box 141"/>
        <xdr:cNvSpPr txBox="1">
          <a:spLocks noChangeArrowheads="1"/>
        </xdr:cNvSpPr>
      </xdr:nvSpPr>
      <xdr:spPr bwMode="auto">
        <a:xfrm>
          <a:off x="219075" y="20238720"/>
          <a:ext cx="295275" cy="340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0" name="Text Box 142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1" name="Text Box 143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2" name="Text Box 144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3" name="Text Box 145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0" name="Text Box 152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1" name="Text Box 153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2" name="Text Box 154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3" name="Text Box 155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4" name="Text Box 156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5" name="Text Box 157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6" name="Text Box 158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7" name="Text Box 159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8" name="Text Box 160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499" name="Text Box 161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0" name="Text Box 162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1" name="Text Box 163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2" name="Text Box 164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3" name="Text Box 165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4" name="Text Box 166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5" name="Text Box 167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6" name="Text Box 168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7" name="Text Box 169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85725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219075" y="20238720"/>
          <a:ext cx="295275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76200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219075" y="20238720"/>
          <a:ext cx="2952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76200</xdr:rowOff>
    </xdr:to>
    <xdr:sp macro="" textlink="">
      <xdr:nvSpPr>
        <xdr:cNvPr id="510" name="Text Box 172"/>
        <xdr:cNvSpPr txBox="1">
          <a:spLocks noChangeArrowheads="1"/>
        </xdr:cNvSpPr>
      </xdr:nvSpPr>
      <xdr:spPr bwMode="auto">
        <a:xfrm>
          <a:off x="219075" y="20238720"/>
          <a:ext cx="2952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76200</xdr:rowOff>
    </xdr:to>
    <xdr:sp macro="" textlink="">
      <xdr:nvSpPr>
        <xdr:cNvPr id="511" name="Text Box 173"/>
        <xdr:cNvSpPr txBox="1">
          <a:spLocks noChangeArrowheads="1"/>
        </xdr:cNvSpPr>
      </xdr:nvSpPr>
      <xdr:spPr bwMode="auto">
        <a:xfrm>
          <a:off x="219075" y="20238720"/>
          <a:ext cx="2952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76200</xdr:rowOff>
    </xdr:to>
    <xdr:sp macro="" textlink="">
      <xdr:nvSpPr>
        <xdr:cNvPr id="512" name="Text Box 174"/>
        <xdr:cNvSpPr txBox="1">
          <a:spLocks noChangeArrowheads="1"/>
        </xdr:cNvSpPr>
      </xdr:nvSpPr>
      <xdr:spPr bwMode="auto">
        <a:xfrm>
          <a:off x="219075" y="20238720"/>
          <a:ext cx="295275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74</xdr:row>
      <xdr:rowOff>0</xdr:rowOff>
    </xdr:from>
    <xdr:to>
      <xdr:col>1</xdr:col>
      <xdr:colOff>409575</xdr:colOff>
      <xdr:row>75</xdr:row>
      <xdr:rowOff>133350</xdr:rowOff>
    </xdr:to>
    <xdr:sp macro="" textlink="">
      <xdr:nvSpPr>
        <xdr:cNvPr id="513" name="Text Box 688"/>
        <xdr:cNvSpPr txBox="1">
          <a:spLocks noChangeArrowheads="1"/>
        </xdr:cNvSpPr>
      </xdr:nvSpPr>
      <xdr:spPr bwMode="auto">
        <a:xfrm>
          <a:off x="733425" y="20238720"/>
          <a:ext cx="40005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75</xdr:row>
      <xdr:rowOff>133350</xdr:rowOff>
    </xdr:to>
    <xdr:sp macro="" textlink="">
      <xdr:nvSpPr>
        <xdr:cNvPr id="515" name="Text Box 41"/>
        <xdr:cNvSpPr txBox="1">
          <a:spLocks noChangeArrowheads="1"/>
        </xdr:cNvSpPr>
      </xdr:nvSpPr>
      <xdr:spPr bwMode="auto">
        <a:xfrm>
          <a:off x="219075" y="20238720"/>
          <a:ext cx="2952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76200</xdr:colOff>
      <xdr:row>77</xdr:row>
      <xdr:rowOff>0</xdr:rowOff>
    </xdr:to>
    <xdr:sp macro="" textlink="">
      <xdr:nvSpPr>
        <xdr:cNvPr id="516" name="Text Box 79"/>
        <xdr:cNvSpPr txBox="1">
          <a:spLocks noChangeArrowheads="1"/>
        </xdr:cNvSpPr>
      </xdr:nvSpPr>
      <xdr:spPr bwMode="auto">
        <a:xfrm>
          <a:off x="723900" y="20238720"/>
          <a:ext cx="7620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17" name="Text Box 142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18" name="Text Box 143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19" name="Text Box 144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0" name="Text Box 145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1" name="Text Box 146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2" name="Text Box 147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3" name="Text Box 148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4" name="Text Box 149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5" name="Text Box 150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6" name="Text Box 151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7" name="Text Box 152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8" name="Text Box 153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29" name="Text Box 154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0" name="Text Box 155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1" name="Text Box 156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2" name="Text Box 157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3" name="Text Box 158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4" name="Text Box 159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5" name="Text Box 160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6" name="Text Box 161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7" name="Text Box 162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8" name="Text Box 163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39" name="Text Box 164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40" name="Text Box 165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41" name="Text Box 166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42" name="Text Box 167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43" name="Text Box 168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44" name="Text Box 169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19050</xdr:rowOff>
    </xdr:to>
    <xdr:sp macro="" textlink="">
      <xdr:nvSpPr>
        <xdr:cNvPr id="545" name="Text Box 170"/>
        <xdr:cNvSpPr txBox="1">
          <a:spLocks noChangeArrowheads="1"/>
        </xdr:cNvSpPr>
      </xdr:nvSpPr>
      <xdr:spPr bwMode="auto">
        <a:xfrm>
          <a:off x="219075" y="20238720"/>
          <a:ext cx="295275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9525</xdr:rowOff>
    </xdr:to>
    <xdr:sp macro="" textlink="">
      <xdr:nvSpPr>
        <xdr:cNvPr id="546" name="Text Box 171"/>
        <xdr:cNvSpPr txBox="1">
          <a:spLocks noChangeArrowheads="1"/>
        </xdr:cNvSpPr>
      </xdr:nvSpPr>
      <xdr:spPr bwMode="auto">
        <a:xfrm>
          <a:off x="219075" y="20238720"/>
          <a:ext cx="2952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9525</xdr:rowOff>
    </xdr:to>
    <xdr:sp macro="" textlink="">
      <xdr:nvSpPr>
        <xdr:cNvPr id="547" name="Text Box 172"/>
        <xdr:cNvSpPr txBox="1">
          <a:spLocks noChangeArrowheads="1"/>
        </xdr:cNvSpPr>
      </xdr:nvSpPr>
      <xdr:spPr bwMode="auto">
        <a:xfrm>
          <a:off x="219075" y="20238720"/>
          <a:ext cx="2952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9525</xdr:rowOff>
    </xdr:to>
    <xdr:sp macro="" textlink="">
      <xdr:nvSpPr>
        <xdr:cNvPr id="548" name="Text Box 173"/>
        <xdr:cNvSpPr txBox="1">
          <a:spLocks noChangeArrowheads="1"/>
        </xdr:cNvSpPr>
      </xdr:nvSpPr>
      <xdr:spPr bwMode="auto">
        <a:xfrm>
          <a:off x="219075" y="20238720"/>
          <a:ext cx="2952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74</xdr:row>
      <xdr:rowOff>0</xdr:rowOff>
    </xdr:from>
    <xdr:to>
      <xdr:col>0</xdr:col>
      <xdr:colOff>514350</xdr:colOff>
      <xdr:row>76</xdr:row>
      <xdr:rowOff>9525</xdr:rowOff>
    </xdr:to>
    <xdr:sp macro="" textlink="">
      <xdr:nvSpPr>
        <xdr:cNvPr id="549" name="Text Box 174"/>
        <xdr:cNvSpPr txBox="1">
          <a:spLocks noChangeArrowheads="1"/>
        </xdr:cNvSpPr>
      </xdr:nvSpPr>
      <xdr:spPr bwMode="auto">
        <a:xfrm>
          <a:off x="219075" y="20238720"/>
          <a:ext cx="2952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268432</xdr:colOff>
      <xdr:row>0</xdr:row>
      <xdr:rowOff>142009</xdr:rowOff>
    </xdr:from>
    <xdr:to>
      <xdr:col>15</xdr:col>
      <xdr:colOff>390525</xdr:colOff>
      <xdr:row>4</xdr:row>
      <xdr:rowOff>133350</xdr:rowOff>
    </xdr:to>
    <xdr:sp macro="" textlink="">
      <xdr:nvSpPr>
        <xdr:cNvPr id="550" name="AutoShape 45"/>
        <xdr:cNvSpPr>
          <a:spLocks noChangeArrowheads="1"/>
        </xdr:cNvSpPr>
      </xdr:nvSpPr>
      <xdr:spPr bwMode="auto">
        <a:xfrm>
          <a:off x="8698057" y="142009"/>
          <a:ext cx="6132368" cy="75334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444788</xdr:colOff>
      <xdr:row>4</xdr:row>
      <xdr:rowOff>43970</xdr:rowOff>
    </xdr:to>
    <xdr:sp macro="" textlink="">
      <xdr:nvSpPr>
        <xdr:cNvPr id="551" name="AutoShape 45"/>
        <xdr:cNvSpPr>
          <a:spLocks noChangeArrowheads="1"/>
        </xdr:cNvSpPr>
      </xdr:nvSpPr>
      <xdr:spPr bwMode="auto">
        <a:xfrm>
          <a:off x="0" y="167640"/>
          <a:ext cx="2509808" cy="54689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4"/>
  <sheetViews>
    <sheetView tabSelected="1" topLeftCell="A64" workbookViewId="0">
      <selection activeCell="K74" sqref="K74"/>
    </sheetView>
  </sheetViews>
  <sheetFormatPr defaultRowHeight="15" x14ac:dyDescent="0.25"/>
  <cols>
    <col min="1" max="1" width="10.5703125" customWidth="1"/>
    <col min="2" max="2" width="19.5703125" customWidth="1"/>
    <col min="3" max="4" width="10.5703125" customWidth="1"/>
    <col min="5" max="5" width="22.28515625" customWidth="1"/>
    <col min="6" max="10" width="10.5703125" customWidth="1"/>
    <col min="11" max="11" width="17.7109375" customWidth="1"/>
    <col min="12" max="12" width="16.28515625" customWidth="1"/>
    <col min="13" max="13" width="23" customWidth="1"/>
    <col min="14" max="14" width="17.85546875" customWidth="1"/>
    <col min="15" max="15" width="15.28515625" customWidth="1"/>
    <col min="16" max="16" width="17.28515625" customWidth="1"/>
    <col min="19" max="19" width="10.140625" bestFit="1" customWidth="1"/>
  </cols>
  <sheetData>
    <row r="1" spans="1:19" x14ac:dyDescent="0.25">
      <c r="A1" s="115"/>
      <c r="B1" s="115"/>
      <c r="C1" s="115"/>
      <c r="D1" s="1"/>
      <c r="E1" s="1"/>
      <c r="F1" s="1"/>
      <c r="G1" s="1"/>
      <c r="H1" s="1"/>
      <c r="I1" s="1"/>
      <c r="J1" s="1"/>
      <c r="K1" s="1"/>
      <c r="L1" s="116"/>
      <c r="M1" s="116"/>
      <c r="N1" s="116"/>
      <c r="O1" s="2"/>
      <c r="P1" s="1"/>
    </row>
    <row r="2" spans="1:19" x14ac:dyDescent="0.25">
      <c r="A2" s="115"/>
      <c r="B2" s="115"/>
      <c r="C2" s="115"/>
      <c r="D2" s="1"/>
      <c r="E2" s="1"/>
      <c r="F2" s="1"/>
      <c r="G2" s="1"/>
      <c r="H2" s="1"/>
      <c r="I2" s="1"/>
      <c r="J2" s="1"/>
      <c r="K2" s="1"/>
      <c r="L2" s="116"/>
      <c r="M2" s="116"/>
      <c r="N2" s="116"/>
      <c r="O2" s="2"/>
      <c r="P2" s="1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15"/>
      <c r="M3" s="115"/>
      <c r="N3" s="115"/>
      <c r="O3" s="3"/>
      <c r="P3" s="1"/>
    </row>
    <row r="4" spans="1:19" x14ac:dyDescent="0.25">
      <c r="A4" s="114"/>
      <c r="B4" s="114"/>
      <c r="C4" s="114"/>
      <c r="D4" s="1"/>
      <c r="E4" s="1"/>
      <c r="F4" s="1"/>
      <c r="G4" s="1"/>
      <c r="H4" s="1"/>
      <c r="I4" s="1"/>
      <c r="J4" s="1"/>
      <c r="K4" s="1"/>
      <c r="L4" s="115"/>
      <c r="M4" s="115"/>
      <c r="N4" s="115"/>
      <c r="O4" s="3"/>
      <c r="P4" s="1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9" ht="18.75" x14ac:dyDescent="0.25">
      <c r="A6" s="117" t="s">
        <v>68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19" ht="18.75" x14ac:dyDescent="0.25">
      <c r="A7" s="117" t="s">
        <v>0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</row>
    <row r="8" spans="1:19" x14ac:dyDescent="0.25">
      <c r="A8" s="4"/>
      <c r="B8" s="5"/>
      <c r="C8" s="4"/>
      <c r="D8" s="4"/>
      <c r="E8" s="4"/>
      <c r="F8" s="4"/>
      <c r="G8" s="4"/>
      <c r="H8" s="4"/>
      <c r="I8" s="4"/>
      <c r="J8" s="6"/>
      <c r="K8" s="6"/>
      <c r="L8" s="7"/>
      <c r="M8" s="8"/>
      <c r="N8" s="8"/>
      <c r="O8" s="8"/>
      <c r="P8" s="1"/>
    </row>
    <row r="9" spans="1:19" ht="15.75" thickBot="1" x14ac:dyDescent="0.3">
      <c r="A9" s="118" t="s">
        <v>1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9"/>
      <c r="M9" s="9"/>
      <c r="N9" s="9"/>
      <c r="O9" s="9"/>
      <c r="P9" s="6"/>
    </row>
    <row r="10" spans="1:19" ht="15.75" x14ac:dyDescent="0.25">
      <c r="A10" s="119" t="s">
        <v>2</v>
      </c>
      <c r="B10" s="121" t="s">
        <v>3</v>
      </c>
      <c r="C10" s="123" t="s">
        <v>4</v>
      </c>
      <c r="D10" s="123"/>
      <c r="E10" s="123"/>
      <c r="F10" s="123"/>
      <c r="G10" s="123"/>
      <c r="H10" s="123"/>
      <c r="I10" s="123"/>
      <c r="J10" s="123"/>
      <c r="K10" s="123"/>
      <c r="L10" s="124" t="s">
        <v>5</v>
      </c>
      <c r="M10" s="124" t="s">
        <v>6</v>
      </c>
      <c r="N10" s="124" t="s">
        <v>7</v>
      </c>
      <c r="O10" s="126" t="s">
        <v>8</v>
      </c>
      <c r="P10" s="128" t="s">
        <v>9</v>
      </c>
    </row>
    <row r="11" spans="1:19" x14ac:dyDescent="0.25">
      <c r="A11" s="120"/>
      <c r="B11" s="122"/>
      <c r="C11" s="130" t="s">
        <v>10</v>
      </c>
      <c r="D11" s="130" t="s">
        <v>11</v>
      </c>
      <c r="E11" s="130"/>
      <c r="F11" s="130"/>
      <c r="G11" s="130" t="s">
        <v>12</v>
      </c>
      <c r="H11" s="130" t="s">
        <v>13</v>
      </c>
      <c r="I11" s="130" t="s">
        <v>14</v>
      </c>
      <c r="J11" s="130" t="s">
        <v>15</v>
      </c>
      <c r="K11" s="130" t="s">
        <v>16</v>
      </c>
      <c r="L11" s="125"/>
      <c r="M11" s="125"/>
      <c r="N11" s="125"/>
      <c r="O11" s="127"/>
      <c r="P11" s="129"/>
    </row>
    <row r="12" spans="1:19" ht="21.75" customHeight="1" x14ac:dyDescent="0.25">
      <c r="A12" s="120"/>
      <c r="B12" s="122"/>
      <c r="C12" s="130"/>
      <c r="D12" s="10" t="s">
        <v>17</v>
      </c>
      <c r="E12" s="10" t="s">
        <v>18</v>
      </c>
      <c r="F12" s="10" t="s">
        <v>19</v>
      </c>
      <c r="G12" s="130"/>
      <c r="H12" s="130"/>
      <c r="I12" s="130"/>
      <c r="J12" s="130"/>
      <c r="K12" s="130"/>
      <c r="L12" s="125"/>
      <c r="M12" s="125"/>
      <c r="N12" s="125"/>
      <c r="O12" s="127"/>
      <c r="P12" s="129"/>
    </row>
    <row r="13" spans="1:19" ht="15.75" thickBot="1" x14ac:dyDescent="0.3">
      <c r="A13" s="11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3">
        <v>15</v>
      </c>
      <c r="P13" s="14">
        <v>16</v>
      </c>
    </row>
    <row r="14" spans="1:19" ht="33.75" customHeight="1" x14ac:dyDescent="0.25">
      <c r="A14" s="15" t="s">
        <v>20</v>
      </c>
      <c r="B14" s="16" t="s">
        <v>21</v>
      </c>
      <c r="C14" s="15">
        <v>2</v>
      </c>
      <c r="D14" s="17" t="s">
        <v>22</v>
      </c>
      <c r="E14" s="18">
        <v>0.4</v>
      </c>
      <c r="F14" s="19">
        <v>8</v>
      </c>
      <c r="G14" s="19">
        <f>3.14*E14*F14*C14</f>
        <v>20.096000000000004</v>
      </c>
      <c r="H14" s="15">
        <v>0</v>
      </c>
      <c r="I14" s="15" t="s">
        <v>23</v>
      </c>
      <c r="J14" s="15">
        <v>2</v>
      </c>
      <c r="K14" s="19">
        <v>40.200000000000003</v>
      </c>
      <c r="L14" s="20"/>
      <c r="M14" s="21"/>
      <c r="N14" s="22"/>
      <c r="O14" s="23"/>
      <c r="P14" s="24"/>
    </row>
    <row r="15" spans="1:19" ht="25.5" x14ac:dyDescent="0.25">
      <c r="A15" s="25" t="s">
        <v>24</v>
      </c>
      <c r="B15" s="26" t="s">
        <v>25</v>
      </c>
      <c r="C15" s="27">
        <v>2</v>
      </c>
      <c r="D15" s="28" t="s">
        <v>22</v>
      </c>
      <c r="E15" s="29">
        <v>0.25</v>
      </c>
      <c r="F15" s="30">
        <v>16</v>
      </c>
      <c r="G15" s="30">
        <f t="shared" ref="G15:G25" si="0">3.14*E15*F15*C15</f>
        <v>25.12</v>
      </c>
      <c r="H15" s="27">
        <v>0</v>
      </c>
      <c r="I15" s="27" t="s">
        <v>23</v>
      </c>
      <c r="J15" s="25">
        <v>2</v>
      </c>
      <c r="K15" s="31">
        <f>ROUND(G15*J15,2)</f>
        <v>50.24</v>
      </c>
      <c r="L15" s="20"/>
      <c r="M15" s="21"/>
      <c r="N15" s="22"/>
      <c r="O15" s="23"/>
      <c r="P15" s="24"/>
    </row>
    <row r="16" spans="1:19" ht="25.5" x14ac:dyDescent="0.25">
      <c r="A16" s="25" t="s">
        <v>26</v>
      </c>
      <c r="B16" s="26" t="s">
        <v>27</v>
      </c>
      <c r="C16" s="27">
        <v>2</v>
      </c>
      <c r="D16" s="28" t="s">
        <v>22</v>
      </c>
      <c r="E16" s="29">
        <v>0.4</v>
      </c>
      <c r="F16" s="30">
        <v>6</v>
      </c>
      <c r="G16" s="30">
        <f t="shared" si="0"/>
        <v>15.072000000000003</v>
      </c>
      <c r="H16" s="27">
        <v>0</v>
      </c>
      <c r="I16" s="27" t="s">
        <v>23</v>
      </c>
      <c r="J16" s="25">
        <v>2</v>
      </c>
      <c r="K16" s="31">
        <f>G16*J16</f>
        <v>30.144000000000005</v>
      </c>
      <c r="L16" s="20"/>
      <c r="M16" s="21"/>
      <c r="N16" s="22"/>
      <c r="O16" s="23"/>
      <c r="P16" s="24"/>
      <c r="S16" s="32"/>
    </row>
    <row r="17" spans="1:16" ht="25.5" x14ac:dyDescent="0.25">
      <c r="A17" s="25" t="s">
        <v>28</v>
      </c>
      <c r="B17" s="26" t="s">
        <v>29</v>
      </c>
      <c r="C17" s="27">
        <v>2</v>
      </c>
      <c r="D17" s="28" t="s">
        <v>22</v>
      </c>
      <c r="E17" s="29">
        <v>0.45</v>
      </c>
      <c r="F17" s="30">
        <v>20</v>
      </c>
      <c r="G17" s="30">
        <f t="shared" si="0"/>
        <v>56.52</v>
      </c>
      <c r="H17" s="27">
        <v>0</v>
      </c>
      <c r="I17" s="27" t="s">
        <v>23</v>
      </c>
      <c r="J17" s="25">
        <v>2</v>
      </c>
      <c r="K17" s="31">
        <f t="shared" ref="K17:K26" si="1">G17*J17</f>
        <v>113.04</v>
      </c>
      <c r="L17" s="20"/>
      <c r="M17" s="21"/>
      <c r="N17" s="22"/>
      <c r="O17" s="23"/>
      <c r="P17" s="24"/>
    </row>
    <row r="18" spans="1:16" ht="25.5" x14ac:dyDescent="0.25">
      <c r="A18" s="25" t="s">
        <v>30</v>
      </c>
      <c r="B18" s="26" t="s">
        <v>31</v>
      </c>
      <c r="C18" s="27">
        <v>1</v>
      </c>
      <c r="D18" s="28" t="s">
        <v>22</v>
      </c>
      <c r="E18" s="29">
        <v>0.3</v>
      </c>
      <c r="F18" s="30">
        <v>18</v>
      </c>
      <c r="G18" s="30">
        <f t="shared" si="0"/>
        <v>16.956</v>
      </c>
      <c r="H18" s="27">
        <v>0</v>
      </c>
      <c r="I18" s="27" t="s">
        <v>32</v>
      </c>
      <c r="J18" s="25">
        <v>2</v>
      </c>
      <c r="K18" s="31">
        <v>33.92</v>
      </c>
      <c r="L18" s="20"/>
      <c r="M18" s="21"/>
      <c r="N18" s="22"/>
      <c r="O18" s="23"/>
      <c r="P18" s="24"/>
    </row>
    <row r="19" spans="1:16" ht="25.5" x14ac:dyDescent="0.25">
      <c r="A19" s="25" t="s">
        <v>33</v>
      </c>
      <c r="B19" s="26" t="s">
        <v>34</v>
      </c>
      <c r="C19" s="27">
        <v>1</v>
      </c>
      <c r="D19" s="33" t="s">
        <v>22</v>
      </c>
      <c r="E19" s="29">
        <v>0.18</v>
      </c>
      <c r="F19" s="30">
        <v>8</v>
      </c>
      <c r="G19" s="30">
        <f t="shared" si="0"/>
        <v>4.5216000000000003</v>
      </c>
      <c r="H19" s="27">
        <v>0</v>
      </c>
      <c r="I19" s="27" t="s">
        <v>23</v>
      </c>
      <c r="J19" s="25">
        <v>2</v>
      </c>
      <c r="K19" s="31">
        <f t="shared" si="1"/>
        <v>9.0432000000000006</v>
      </c>
      <c r="L19" s="20"/>
      <c r="M19" s="21"/>
      <c r="N19" s="22"/>
      <c r="O19" s="23"/>
      <c r="P19" s="24"/>
    </row>
    <row r="20" spans="1:16" ht="25.5" x14ac:dyDescent="0.25">
      <c r="A20" s="25"/>
      <c r="B20" s="26" t="s">
        <v>35</v>
      </c>
      <c r="C20" s="27">
        <v>2</v>
      </c>
      <c r="D20" s="33" t="s">
        <v>22</v>
      </c>
      <c r="E20" s="29">
        <v>0.08</v>
      </c>
      <c r="F20" s="30">
        <v>3.72</v>
      </c>
      <c r="G20" s="30">
        <f t="shared" si="0"/>
        <v>1.8689280000000004</v>
      </c>
      <c r="H20" s="27">
        <v>0</v>
      </c>
      <c r="I20" s="27" t="s">
        <v>23</v>
      </c>
      <c r="J20" s="25">
        <v>2</v>
      </c>
      <c r="K20" s="31">
        <f t="shared" si="1"/>
        <v>3.7378560000000007</v>
      </c>
      <c r="L20" s="20"/>
      <c r="M20" s="21"/>
      <c r="N20" s="22"/>
      <c r="O20" s="23"/>
      <c r="P20" s="24"/>
    </row>
    <row r="21" spans="1:16" ht="25.5" x14ac:dyDescent="0.25">
      <c r="A21" s="25" t="s">
        <v>36</v>
      </c>
      <c r="B21" s="26" t="s">
        <v>37</v>
      </c>
      <c r="C21" s="27">
        <v>1</v>
      </c>
      <c r="D21" s="34" t="s">
        <v>22</v>
      </c>
      <c r="E21" s="29">
        <v>0.15</v>
      </c>
      <c r="F21" s="30">
        <v>12</v>
      </c>
      <c r="G21" s="30">
        <f t="shared" si="0"/>
        <v>5.6519999999999992</v>
      </c>
      <c r="H21" s="27">
        <v>0</v>
      </c>
      <c r="I21" s="27" t="s">
        <v>32</v>
      </c>
      <c r="J21" s="25">
        <v>2</v>
      </c>
      <c r="K21" s="31">
        <f t="shared" si="1"/>
        <v>11.303999999999998</v>
      </c>
      <c r="L21" s="20"/>
      <c r="M21" s="21"/>
      <c r="N21" s="22"/>
      <c r="O21" s="23"/>
      <c r="P21" s="24"/>
    </row>
    <row r="22" spans="1:16" ht="25.5" x14ac:dyDescent="0.25">
      <c r="A22" s="25" t="s">
        <v>38</v>
      </c>
      <c r="B22" s="26" t="s">
        <v>39</v>
      </c>
      <c r="C22" s="27">
        <v>1</v>
      </c>
      <c r="D22" s="34" t="s">
        <v>22</v>
      </c>
      <c r="E22" s="29">
        <v>0.2</v>
      </c>
      <c r="F22" s="30">
        <v>6</v>
      </c>
      <c r="G22" s="30">
        <f t="shared" si="0"/>
        <v>3.7680000000000007</v>
      </c>
      <c r="H22" s="27">
        <v>0</v>
      </c>
      <c r="I22" s="27" t="s">
        <v>23</v>
      </c>
      <c r="J22" s="25">
        <v>2</v>
      </c>
      <c r="K22" s="31">
        <f t="shared" si="1"/>
        <v>7.5360000000000014</v>
      </c>
      <c r="L22" s="20"/>
      <c r="M22" s="21"/>
      <c r="N22" s="22"/>
      <c r="O22" s="23"/>
      <c r="P22" s="24"/>
    </row>
    <row r="23" spans="1:16" ht="25.5" x14ac:dyDescent="0.25">
      <c r="A23" s="25" t="s">
        <v>40</v>
      </c>
      <c r="B23" s="26" t="s">
        <v>41</v>
      </c>
      <c r="C23" s="27">
        <v>3</v>
      </c>
      <c r="D23" s="34" t="s">
        <v>22</v>
      </c>
      <c r="E23" s="29">
        <v>0.35</v>
      </c>
      <c r="F23" s="30">
        <v>14</v>
      </c>
      <c r="G23" s="30">
        <f t="shared" si="0"/>
        <v>46.158000000000001</v>
      </c>
      <c r="H23" s="27">
        <v>0</v>
      </c>
      <c r="I23" s="27" t="s">
        <v>23</v>
      </c>
      <c r="J23" s="25">
        <v>2</v>
      </c>
      <c r="K23" s="31">
        <f t="shared" si="1"/>
        <v>92.316000000000003</v>
      </c>
      <c r="L23" s="20"/>
      <c r="M23" s="21"/>
      <c r="N23" s="22"/>
      <c r="O23" s="23"/>
      <c r="P23" s="24"/>
    </row>
    <row r="24" spans="1:16" ht="25.5" x14ac:dyDescent="0.25">
      <c r="A24" s="25" t="s">
        <v>42</v>
      </c>
      <c r="B24" s="35" t="s">
        <v>43</v>
      </c>
      <c r="C24" s="25">
        <v>2</v>
      </c>
      <c r="D24" s="34" t="s">
        <v>22</v>
      </c>
      <c r="E24" s="29">
        <v>0.2</v>
      </c>
      <c r="F24" s="31">
        <v>14</v>
      </c>
      <c r="G24" s="31">
        <f t="shared" si="0"/>
        <v>17.584000000000003</v>
      </c>
      <c r="H24" s="25">
        <v>0</v>
      </c>
      <c r="I24" s="25" t="s">
        <v>23</v>
      </c>
      <c r="J24" s="25">
        <v>2</v>
      </c>
      <c r="K24" s="31">
        <v>35.159999999999997</v>
      </c>
      <c r="L24" s="20"/>
      <c r="M24" s="21"/>
      <c r="N24" s="22"/>
      <c r="O24" s="23"/>
      <c r="P24" s="24"/>
    </row>
    <row r="25" spans="1:16" ht="25.5" x14ac:dyDescent="0.25">
      <c r="A25" s="25" t="s">
        <v>44</v>
      </c>
      <c r="B25" s="35" t="s">
        <v>45</v>
      </c>
      <c r="C25" s="25">
        <v>2</v>
      </c>
      <c r="D25" s="34" t="s">
        <v>22</v>
      </c>
      <c r="E25" s="29">
        <v>0.3</v>
      </c>
      <c r="F25" s="31">
        <v>12</v>
      </c>
      <c r="G25" s="31">
        <f t="shared" si="0"/>
        <v>22.607999999999997</v>
      </c>
      <c r="H25" s="25">
        <v>0</v>
      </c>
      <c r="I25" s="25" t="s">
        <v>23</v>
      </c>
      <c r="J25" s="25">
        <v>2</v>
      </c>
      <c r="K25" s="31">
        <f t="shared" si="1"/>
        <v>45.215999999999994</v>
      </c>
      <c r="L25" s="20"/>
      <c r="M25" s="21"/>
      <c r="N25" s="22"/>
      <c r="O25" s="23"/>
      <c r="P25" s="24"/>
    </row>
    <row r="26" spans="1:16" ht="25.5" x14ac:dyDescent="0.25">
      <c r="A26" s="25" t="s">
        <v>46</v>
      </c>
      <c r="B26" s="35" t="s">
        <v>47</v>
      </c>
      <c r="C26" s="25">
        <v>1</v>
      </c>
      <c r="D26" s="34" t="s">
        <v>22</v>
      </c>
      <c r="E26" s="29">
        <v>0.4</v>
      </c>
      <c r="F26" s="31">
        <v>12</v>
      </c>
      <c r="G26" s="31">
        <f>3.14*E26*F26*C26</f>
        <v>15.072000000000003</v>
      </c>
      <c r="H26" s="25">
        <v>0</v>
      </c>
      <c r="I26" s="25" t="s">
        <v>23</v>
      </c>
      <c r="J26" s="25">
        <v>2</v>
      </c>
      <c r="K26" s="31">
        <f t="shared" si="1"/>
        <v>30.144000000000005</v>
      </c>
      <c r="L26" s="20"/>
      <c r="M26" s="21"/>
      <c r="N26" s="22"/>
      <c r="O26" s="23"/>
      <c r="P26" s="24"/>
    </row>
    <row r="27" spans="1:16" ht="26.25" thickBot="1" x14ac:dyDescent="0.3">
      <c r="A27" s="36" t="s">
        <v>48</v>
      </c>
      <c r="B27" s="37" t="s">
        <v>49</v>
      </c>
      <c r="C27" s="38">
        <v>1</v>
      </c>
      <c r="D27" s="39" t="s">
        <v>22</v>
      </c>
      <c r="E27" s="40">
        <v>0.2</v>
      </c>
      <c r="F27" s="41">
        <v>13</v>
      </c>
      <c r="G27" s="41">
        <f>3.14*E27*F27*C27</f>
        <v>8.1640000000000015</v>
      </c>
      <c r="H27" s="38">
        <v>0</v>
      </c>
      <c r="I27" s="38" t="s">
        <v>23</v>
      </c>
      <c r="J27" s="38">
        <v>2</v>
      </c>
      <c r="K27" s="41">
        <v>16.32</v>
      </c>
      <c r="L27" s="20"/>
      <c r="M27" s="21"/>
      <c r="N27" s="22"/>
      <c r="O27" s="23"/>
      <c r="P27" s="24"/>
    </row>
    <row r="28" spans="1:16" ht="15.75" thickBot="1" x14ac:dyDescent="0.3">
      <c r="A28" s="131" t="s">
        <v>50</v>
      </c>
      <c r="B28" s="132"/>
      <c r="C28" s="132"/>
      <c r="D28" s="132"/>
      <c r="E28" s="132"/>
      <c r="F28" s="42"/>
      <c r="G28" s="43">
        <f>SUM(G14:G27)</f>
        <v>259.160528</v>
      </c>
      <c r="H28" s="42"/>
      <c r="I28" s="42"/>
      <c r="J28" s="42"/>
      <c r="K28" s="44">
        <f>SUM(K14:K27)</f>
        <v>518.32105600000011</v>
      </c>
      <c r="L28" s="45"/>
      <c r="M28" s="46"/>
      <c r="N28" s="47"/>
      <c r="O28" s="48"/>
      <c r="P28" s="49"/>
    </row>
    <row r="29" spans="1:16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1"/>
      <c r="L29" s="51"/>
      <c r="M29" s="51"/>
      <c r="N29" s="52"/>
      <c r="O29" s="52"/>
      <c r="P29" s="1"/>
    </row>
    <row r="30" spans="1:16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1"/>
      <c r="L30" s="51"/>
      <c r="M30" s="51"/>
      <c r="N30" s="52"/>
      <c r="O30" s="52"/>
      <c r="P30" s="1"/>
    </row>
    <row r="31" spans="1:16" ht="15.75" thickBot="1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1"/>
      <c r="L31" s="51"/>
      <c r="M31" s="51"/>
      <c r="N31" s="52"/>
      <c r="O31" s="52"/>
      <c r="P31" s="1"/>
    </row>
    <row r="32" spans="1:16" x14ac:dyDescent="0.25">
      <c r="A32" s="133" t="s">
        <v>2</v>
      </c>
      <c r="B32" s="135" t="s">
        <v>3</v>
      </c>
      <c r="C32" s="137" t="s">
        <v>51</v>
      </c>
      <c r="D32" s="137"/>
      <c r="E32" s="137"/>
      <c r="F32" s="137"/>
      <c r="G32" s="137"/>
      <c r="H32" s="137"/>
      <c r="I32" s="137"/>
      <c r="J32" s="137"/>
      <c r="K32" s="135" t="s">
        <v>52</v>
      </c>
      <c r="L32" s="138" t="s">
        <v>6</v>
      </c>
      <c r="M32" s="138" t="s">
        <v>7</v>
      </c>
      <c r="N32" s="126" t="s">
        <v>8</v>
      </c>
      <c r="O32" s="140" t="s">
        <v>9</v>
      </c>
      <c r="P32" s="1"/>
    </row>
    <row r="33" spans="1:16" x14ac:dyDescent="0.25">
      <c r="A33" s="134"/>
      <c r="B33" s="136"/>
      <c r="C33" s="136" t="s">
        <v>10</v>
      </c>
      <c r="D33" s="136" t="s">
        <v>11</v>
      </c>
      <c r="E33" s="136"/>
      <c r="F33" s="136"/>
      <c r="G33" s="136" t="s">
        <v>53</v>
      </c>
      <c r="H33" s="136" t="s">
        <v>14</v>
      </c>
      <c r="I33" s="130" t="s">
        <v>15</v>
      </c>
      <c r="J33" s="122" t="s">
        <v>54</v>
      </c>
      <c r="K33" s="136"/>
      <c r="L33" s="139"/>
      <c r="M33" s="139"/>
      <c r="N33" s="127"/>
      <c r="O33" s="141"/>
      <c r="P33" s="1"/>
    </row>
    <row r="34" spans="1:16" ht="42.75" customHeight="1" x14ac:dyDescent="0.25">
      <c r="A34" s="134"/>
      <c r="B34" s="136"/>
      <c r="C34" s="136"/>
      <c r="D34" s="53" t="s">
        <v>17</v>
      </c>
      <c r="E34" s="54" t="s">
        <v>18</v>
      </c>
      <c r="F34" s="55" t="s">
        <v>55</v>
      </c>
      <c r="G34" s="136"/>
      <c r="H34" s="136"/>
      <c r="I34" s="130"/>
      <c r="J34" s="122"/>
      <c r="K34" s="136"/>
      <c r="L34" s="139"/>
      <c r="M34" s="139"/>
      <c r="N34" s="127"/>
      <c r="O34" s="141"/>
      <c r="P34" s="1"/>
    </row>
    <row r="35" spans="1:16" ht="15.75" thickBot="1" x14ac:dyDescent="0.3">
      <c r="A35" s="56">
        <v>1</v>
      </c>
      <c r="B35" s="57">
        <v>2</v>
      </c>
      <c r="C35" s="57">
        <v>3</v>
      </c>
      <c r="D35" s="57">
        <v>4</v>
      </c>
      <c r="E35" s="57">
        <v>5</v>
      </c>
      <c r="F35" s="57">
        <v>6</v>
      </c>
      <c r="G35" s="57">
        <v>7</v>
      </c>
      <c r="H35" s="57">
        <v>8</v>
      </c>
      <c r="I35" s="57">
        <v>9</v>
      </c>
      <c r="J35" s="57">
        <v>10</v>
      </c>
      <c r="K35" s="57">
        <v>11</v>
      </c>
      <c r="L35" s="57">
        <v>12</v>
      </c>
      <c r="M35" s="57">
        <v>13</v>
      </c>
      <c r="N35" s="58">
        <v>14</v>
      </c>
      <c r="O35" s="59">
        <v>15</v>
      </c>
      <c r="P35" s="1"/>
    </row>
    <row r="36" spans="1:16" ht="25.5" x14ac:dyDescent="0.25">
      <c r="A36" s="60" t="s">
        <v>20</v>
      </c>
      <c r="B36" s="16" t="s">
        <v>21</v>
      </c>
      <c r="C36" s="61">
        <v>2</v>
      </c>
      <c r="D36" s="62" t="s">
        <v>22</v>
      </c>
      <c r="E36" s="61">
        <v>0.24</v>
      </c>
      <c r="F36" s="61">
        <v>2.5</v>
      </c>
      <c r="G36" s="63">
        <f>3.14*E36*F36*C36</f>
        <v>3.7680000000000002</v>
      </c>
      <c r="H36" s="61" t="s">
        <v>23</v>
      </c>
      <c r="I36" s="64">
        <v>2</v>
      </c>
      <c r="J36" s="65">
        <f>G36*I36</f>
        <v>7.5360000000000005</v>
      </c>
      <c r="K36" s="20"/>
      <c r="L36" s="21"/>
      <c r="M36" s="66"/>
      <c r="N36" s="23"/>
      <c r="O36" s="24"/>
      <c r="P36" s="1"/>
    </row>
    <row r="37" spans="1:16" ht="25.5" x14ac:dyDescent="0.25">
      <c r="A37" s="67" t="s">
        <v>24</v>
      </c>
      <c r="B37" s="26" t="s">
        <v>25</v>
      </c>
      <c r="C37" s="68">
        <v>2</v>
      </c>
      <c r="D37" s="69" t="s">
        <v>22</v>
      </c>
      <c r="E37" s="68">
        <v>0.25</v>
      </c>
      <c r="F37" s="68">
        <v>5.2</v>
      </c>
      <c r="G37" s="70">
        <f t="shared" ref="G37:G48" si="2">3.14*E37*F37*C37</f>
        <v>8.1640000000000015</v>
      </c>
      <c r="H37" s="68" t="s">
        <v>23</v>
      </c>
      <c r="I37" s="71">
        <v>2</v>
      </c>
      <c r="J37" s="72">
        <v>16.32</v>
      </c>
      <c r="K37" s="20"/>
      <c r="L37" s="21"/>
      <c r="M37" s="66"/>
      <c r="N37" s="23"/>
      <c r="O37" s="24"/>
      <c r="P37" s="1"/>
    </row>
    <row r="38" spans="1:16" ht="25.5" x14ac:dyDescent="0.25">
      <c r="A38" s="67" t="s">
        <v>26</v>
      </c>
      <c r="B38" s="26" t="s">
        <v>27</v>
      </c>
      <c r="C38" s="68">
        <v>2</v>
      </c>
      <c r="D38" s="69" t="s">
        <v>22</v>
      </c>
      <c r="E38" s="68">
        <v>0.3</v>
      </c>
      <c r="F38" s="68">
        <v>3</v>
      </c>
      <c r="G38" s="70">
        <f t="shared" si="2"/>
        <v>5.6519999999999992</v>
      </c>
      <c r="H38" s="68" t="s">
        <v>23</v>
      </c>
      <c r="I38" s="71">
        <v>2</v>
      </c>
      <c r="J38" s="72">
        <f t="shared" ref="J38:J48" si="3">G38*I38</f>
        <v>11.303999999999998</v>
      </c>
      <c r="K38" s="20"/>
      <c r="L38" s="21"/>
      <c r="M38" s="66"/>
      <c r="N38" s="23"/>
      <c r="O38" s="24"/>
      <c r="P38" s="1"/>
    </row>
    <row r="39" spans="1:16" ht="25.5" x14ac:dyDescent="0.25">
      <c r="A39" s="67" t="s">
        <v>28</v>
      </c>
      <c r="B39" s="26" t="s">
        <v>29</v>
      </c>
      <c r="C39" s="68">
        <v>2</v>
      </c>
      <c r="D39" s="69" t="s">
        <v>22</v>
      </c>
      <c r="E39" s="68">
        <v>0.4</v>
      </c>
      <c r="F39" s="68">
        <v>11.9</v>
      </c>
      <c r="G39" s="70">
        <f t="shared" si="2"/>
        <v>29.892800000000005</v>
      </c>
      <c r="H39" s="68" t="s">
        <v>23</v>
      </c>
      <c r="I39" s="71">
        <v>2</v>
      </c>
      <c r="J39" s="72">
        <v>59.78</v>
      </c>
      <c r="K39" s="20"/>
      <c r="L39" s="21"/>
      <c r="M39" s="66"/>
      <c r="N39" s="23"/>
      <c r="O39" s="24"/>
      <c r="P39" s="1"/>
    </row>
    <row r="40" spans="1:16" ht="25.5" x14ac:dyDescent="0.25">
      <c r="A40" s="67" t="s">
        <v>30</v>
      </c>
      <c r="B40" s="26" t="s">
        <v>31</v>
      </c>
      <c r="C40" s="68">
        <v>1</v>
      </c>
      <c r="D40" s="69" t="s">
        <v>22</v>
      </c>
      <c r="E40" s="68">
        <v>0.3</v>
      </c>
      <c r="F40" s="68">
        <v>1.2</v>
      </c>
      <c r="G40" s="70">
        <f t="shared" si="2"/>
        <v>1.1303999999999998</v>
      </c>
      <c r="H40" s="68" t="s">
        <v>32</v>
      </c>
      <c r="I40" s="71">
        <v>2</v>
      </c>
      <c r="J40" s="72">
        <f t="shared" si="3"/>
        <v>2.2607999999999997</v>
      </c>
      <c r="K40" s="20"/>
      <c r="L40" s="21"/>
      <c r="M40" s="66"/>
      <c r="N40" s="23"/>
      <c r="O40" s="24"/>
      <c r="P40" s="1"/>
    </row>
    <row r="41" spans="1:16" ht="25.5" x14ac:dyDescent="0.25">
      <c r="A41" s="67" t="s">
        <v>33</v>
      </c>
      <c r="B41" s="26" t="s">
        <v>34</v>
      </c>
      <c r="C41" s="68">
        <v>1</v>
      </c>
      <c r="D41" s="69" t="s">
        <v>22</v>
      </c>
      <c r="E41" s="68">
        <v>0.2</v>
      </c>
      <c r="F41" s="68">
        <v>1.1000000000000001</v>
      </c>
      <c r="G41" s="70">
        <f t="shared" si="2"/>
        <v>0.69080000000000019</v>
      </c>
      <c r="H41" s="68" t="s">
        <v>23</v>
      </c>
      <c r="I41" s="71">
        <v>2</v>
      </c>
      <c r="J41" s="72">
        <f t="shared" si="3"/>
        <v>1.3816000000000004</v>
      </c>
      <c r="K41" s="20"/>
      <c r="L41" s="21"/>
      <c r="M41" s="66"/>
      <c r="N41" s="23"/>
      <c r="O41" s="24"/>
      <c r="P41" s="1"/>
    </row>
    <row r="42" spans="1:16" ht="25.5" x14ac:dyDescent="0.25">
      <c r="A42" s="67" t="s">
        <v>36</v>
      </c>
      <c r="B42" s="26" t="s">
        <v>37</v>
      </c>
      <c r="C42" s="68">
        <v>1</v>
      </c>
      <c r="D42" s="69" t="s">
        <v>22</v>
      </c>
      <c r="E42" s="68">
        <v>0.15</v>
      </c>
      <c r="F42" s="68">
        <v>0.2</v>
      </c>
      <c r="G42" s="70">
        <f>3.14*E42*F42*C42</f>
        <v>9.4200000000000006E-2</v>
      </c>
      <c r="H42" s="68" t="s">
        <v>32</v>
      </c>
      <c r="I42" s="71">
        <v>2</v>
      </c>
      <c r="J42" s="72">
        <v>0.18</v>
      </c>
      <c r="K42" s="20"/>
      <c r="L42" s="21"/>
      <c r="M42" s="66"/>
      <c r="N42" s="23"/>
      <c r="O42" s="24"/>
      <c r="P42" s="1"/>
    </row>
    <row r="43" spans="1:16" ht="25.5" x14ac:dyDescent="0.25">
      <c r="A43" s="67" t="s">
        <v>38</v>
      </c>
      <c r="B43" s="26" t="s">
        <v>39</v>
      </c>
      <c r="C43" s="68">
        <v>1</v>
      </c>
      <c r="D43" s="69" t="s">
        <v>22</v>
      </c>
      <c r="E43" s="68">
        <v>0.2</v>
      </c>
      <c r="F43" s="68">
        <v>2.75</v>
      </c>
      <c r="G43" s="70">
        <f t="shared" si="2"/>
        <v>1.7270000000000003</v>
      </c>
      <c r="H43" s="68" t="s">
        <v>23</v>
      </c>
      <c r="I43" s="71">
        <v>2</v>
      </c>
      <c r="J43" s="72">
        <v>3.46</v>
      </c>
      <c r="K43" s="20"/>
      <c r="L43" s="21"/>
      <c r="M43" s="66"/>
      <c r="N43" s="23"/>
      <c r="O43" s="24"/>
      <c r="P43" s="1"/>
    </row>
    <row r="44" spans="1:16" ht="25.5" x14ac:dyDescent="0.25">
      <c r="A44" s="67" t="s">
        <v>40</v>
      </c>
      <c r="B44" s="26" t="s">
        <v>41</v>
      </c>
      <c r="C44" s="68">
        <v>3</v>
      </c>
      <c r="D44" s="69" t="s">
        <v>22</v>
      </c>
      <c r="E44" s="68">
        <v>0.3</v>
      </c>
      <c r="F44" s="68">
        <v>7.4</v>
      </c>
      <c r="G44" s="70">
        <f t="shared" si="2"/>
        <v>20.912399999999998</v>
      </c>
      <c r="H44" s="68" t="s">
        <v>23</v>
      </c>
      <c r="I44" s="71">
        <v>2</v>
      </c>
      <c r="J44" s="72">
        <f t="shared" si="3"/>
        <v>41.824799999999996</v>
      </c>
      <c r="K44" s="20"/>
      <c r="L44" s="21"/>
      <c r="M44" s="66"/>
      <c r="N44" s="23"/>
      <c r="O44" s="24"/>
      <c r="P44" s="1"/>
    </row>
    <row r="45" spans="1:16" ht="25.5" x14ac:dyDescent="0.25">
      <c r="A45" s="67" t="s">
        <v>42</v>
      </c>
      <c r="B45" s="35" t="s">
        <v>43</v>
      </c>
      <c r="C45" s="68">
        <v>2</v>
      </c>
      <c r="D45" s="69" t="s">
        <v>22</v>
      </c>
      <c r="E45" s="68">
        <v>0.2</v>
      </c>
      <c r="F45" s="68">
        <v>3.9</v>
      </c>
      <c r="G45" s="70">
        <f t="shared" si="2"/>
        <v>4.8984000000000005</v>
      </c>
      <c r="H45" s="68" t="s">
        <v>23</v>
      </c>
      <c r="I45" s="71">
        <v>2</v>
      </c>
      <c r="J45" s="72">
        <f t="shared" si="3"/>
        <v>9.7968000000000011</v>
      </c>
      <c r="K45" s="20"/>
      <c r="L45" s="21"/>
      <c r="M45" s="66"/>
      <c r="N45" s="23"/>
      <c r="O45" s="24"/>
      <c r="P45" s="1"/>
    </row>
    <row r="46" spans="1:16" ht="25.5" x14ac:dyDescent="0.25">
      <c r="A46" s="67" t="s">
        <v>44</v>
      </c>
      <c r="B46" s="35" t="s">
        <v>45</v>
      </c>
      <c r="C46" s="68">
        <v>2</v>
      </c>
      <c r="D46" s="69" t="s">
        <v>22</v>
      </c>
      <c r="E46" s="68">
        <v>0.3</v>
      </c>
      <c r="F46" s="68">
        <v>4</v>
      </c>
      <c r="G46" s="70">
        <f t="shared" si="2"/>
        <v>7.5359999999999996</v>
      </c>
      <c r="H46" s="68" t="s">
        <v>23</v>
      </c>
      <c r="I46" s="71">
        <v>2</v>
      </c>
      <c r="J46" s="72">
        <v>15.08</v>
      </c>
      <c r="K46" s="20"/>
      <c r="L46" s="21"/>
      <c r="M46" s="66"/>
      <c r="N46" s="23"/>
      <c r="O46" s="24"/>
      <c r="P46" s="1"/>
    </row>
    <row r="47" spans="1:16" ht="25.5" x14ac:dyDescent="0.25">
      <c r="A47" s="67" t="s">
        <v>46</v>
      </c>
      <c r="B47" s="35" t="s">
        <v>47</v>
      </c>
      <c r="C47" s="68">
        <v>1</v>
      </c>
      <c r="D47" s="69" t="s">
        <v>22</v>
      </c>
      <c r="E47" s="68">
        <v>0.4</v>
      </c>
      <c r="F47" s="68">
        <v>4</v>
      </c>
      <c r="G47" s="70">
        <f t="shared" si="2"/>
        <v>5.0240000000000009</v>
      </c>
      <c r="H47" s="68" t="s">
        <v>23</v>
      </c>
      <c r="I47" s="71">
        <v>2</v>
      </c>
      <c r="J47" s="72">
        <v>10.039999999999999</v>
      </c>
      <c r="K47" s="20"/>
      <c r="L47" s="21"/>
      <c r="M47" s="66"/>
      <c r="N47" s="23"/>
      <c r="O47" s="24"/>
      <c r="P47" s="1"/>
    </row>
    <row r="48" spans="1:16" ht="26.25" thickBot="1" x14ac:dyDescent="0.3">
      <c r="A48" s="73" t="s">
        <v>48</v>
      </c>
      <c r="B48" s="37" t="s">
        <v>49</v>
      </c>
      <c r="C48" s="36">
        <v>1</v>
      </c>
      <c r="D48" s="74" t="s">
        <v>22</v>
      </c>
      <c r="E48" s="36">
        <v>0.2</v>
      </c>
      <c r="F48" s="36">
        <v>1.2</v>
      </c>
      <c r="G48" s="36">
        <f t="shared" si="2"/>
        <v>0.75360000000000016</v>
      </c>
      <c r="H48" s="36" t="s">
        <v>23</v>
      </c>
      <c r="I48" s="75">
        <v>2</v>
      </c>
      <c r="J48" s="76">
        <f t="shared" si="3"/>
        <v>1.5072000000000003</v>
      </c>
      <c r="K48" s="20"/>
      <c r="L48" s="21"/>
      <c r="M48" s="66"/>
      <c r="N48" s="23"/>
      <c r="O48" s="24"/>
      <c r="P48" s="1"/>
    </row>
    <row r="49" spans="1:16" ht="15.75" thickBot="1" x14ac:dyDescent="0.3">
      <c r="A49" s="142" t="s">
        <v>50</v>
      </c>
      <c r="B49" s="143"/>
      <c r="C49" s="143"/>
      <c r="D49" s="143"/>
      <c r="E49" s="143"/>
      <c r="F49" s="143"/>
      <c r="G49" s="44">
        <f>SUM(G36:G48)</f>
        <v>90.243600000000029</v>
      </c>
      <c r="H49" s="44"/>
      <c r="I49" s="77"/>
      <c r="J49" s="44">
        <f>SUM(J36:J48)</f>
        <v>180.47120000000001</v>
      </c>
      <c r="K49" s="78"/>
      <c r="L49" s="79"/>
      <c r="M49" s="80"/>
      <c r="N49" s="81"/>
      <c r="O49" s="82"/>
      <c r="P49" s="83"/>
    </row>
    <row r="50" spans="1:16" x14ac:dyDescent="0.25">
      <c r="A50" s="50"/>
      <c r="B50" s="50"/>
      <c r="C50" s="50"/>
      <c r="D50" s="50"/>
      <c r="E50" s="50"/>
      <c r="F50" s="50"/>
      <c r="G50" s="50"/>
      <c r="H50" s="50"/>
      <c r="I50" s="1"/>
      <c r="J50" s="1"/>
      <c r="K50" s="50"/>
      <c r="L50" s="50"/>
      <c r="M50" s="51"/>
      <c r="N50" s="52"/>
      <c r="O50" s="52"/>
      <c r="P50" s="1"/>
    </row>
    <row r="51" spans="1:16" ht="15.75" thickBot="1" x14ac:dyDescent="0.3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1"/>
      <c r="L51" s="51"/>
      <c r="M51" s="51"/>
      <c r="N51" s="52"/>
      <c r="O51" s="52"/>
      <c r="P51" s="1"/>
    </row>
    <row r="52" spans="1:16" ht="15.75" x14ac:dyDescent="0.25">
      <c r="A52" s="144" t="s">
        <v>2</v>
      </c>
      <c r="B52" s="135" t="s">
        <v>3</v>
      </c>
      <c r="C52" s="123" t="s">
        <v>56</v>
      </c>
      <c r="D52" s="123"/>
      <c r="E52" s="123"/>
      <c r="F52" s="123"/>
      <c r="G52" s="123"/>
      <c r="H52" s="124" t="s">
        <v>57</v>
      </c>
      <c r="I52" s="124" t="s">
        <v>58</v>
      </c>
      <c r="J52" s="124" t="s">
        <v>6</v>
      </c>
      <c r="K52" s="124" t="s">
        <v>7</v>
      </c>
      <c r="L52" s="126" t="s">
        <v>8</v>
      </c>
      <c r="M52" s="128" t="s">
        <v>9</v>
      </c>
      <c r="N52" s="84"/>
      <c r="O52" s="84"/>
      <c r="P52" s="1"/>
    </row>
    <row r="53" spans="1:16" x14ac:dyDescent="0.25">
      <c r="A53" s="145"/>
      <c r="B53" s="136"/>
      <c r="C53" s="122" t="s">
        <v>59</v>
      </c>
      <c r="D53" s="149" t="s">
        <v>60</v>
      </c>
      <c r="E53" s="149"/>
      <c r="F53" s="149"/>
      <c r="G53" s="122" t="s">
        <v>61</v>
      </c>
      <c r="H53" s="125"/>
      <c r="I53" s="125"/>
      <c r="J53" s="125"/>
      <c r="K53" s="125"/>
      <c r="L53" s="127"/>
      <c r="M53" s="129"/>
      <c r="N53" s="85"/>
      <c r="O53" s="85"/>
      <c r="P53" s="1"/>
    </row>
    <row r="54" spans="1:16" x14ac:dyDescent="0.25">
      <c r="A54" s="145"/>
      <c r="B54" s="136"/>
      <c r="C54" s="122"/>
      <c r="D54" s="54" t="s">
        <v>17</v>
      </c>
      <c r="E54" s="54" t="s">
        <v>62</v>
      </c>
      <c r="F54" s="54" t="s">
        <v>19</v>
      </c>
      <c r="G54" s="122"/>
      <c r="H54" s="125"/>
      <c r="I54" s="125"/>
      <c r="J54" s="125"/>
      <c r="K54" s="125"/>
      <c r="L54" s="127"/>
      <c r="M54" s="129"/>
      <c r="N54" s="86"/>
      <c r="O54" s="86"/>
      <c r="P54" s="1"/>
    </row>
    <row r="55" spans="1:16" ht="15.75" thickBot="1" x14ac:dyDescent="0.3">
      <c r="A55" s="87">
        <v>1</v>
      </c>
      <c r="B55" s="88">
        <v>2</v>
      </c>
      <c r="C55" s="88">
        <v>3</v>
      </c>
      <c r="D55" s="88">
        <v>4</v>
      </c>
      <c r="E55" s="88">
        <v>5</v>
      </c>
      <c r="F55" s="88">
        <v>6</v>
      </c>
      <c r="G55" s="88">
        <v>7</v>
      </c>
      <c r="H55" s="88">
        <v>8</v>
      </c>
      <c r="I55" s="88">
        <v>9</v>
      </c>
      <c r="J55" s="88">
        <v>10</v>
      </c>
      <c r="K55" s="12">
        <v>11</v>
      </c>
      <c r="L55" s="13">
        <v>12</v>
      </c>
      <c r="M55" s="14">
        <v>13</v>
      </c>
      <c r="N55" s="89"/>
      <c r="O55" s="89"/>
      <c r="P55" s="1"/>
    </row>
    <row r="56" spans="1:16" ht="25.5" x14ac:dyDescent="0.25">
      <c r="A56" s="60" t="s">
        <v>20</v>
      </c>
      <c r="B56" s="16" t="s">
        <v>21</v>
      </c>
      <c r="C56" s="61">
        <v>2</v>
      </c>
      <c r="D56" s="61">
        <v>0.25</v>
      </c>
      <c r="E56" s="61">
        <v>0.12</v>
      </c>
      <c r="F56" s="61">
        <v>8</v>
      </c>
      <c r="G56" s="63">
        <f>(((D56+E56)*2)*F56)*C56</f>
        <v>11.84</v>
      </c>
      <c r="H56" s="90" t="s">
        <v>63</v>
      </c>
      <c r="I56" s="20"/>
      <c r="J56" s="21"/>
      <c r="K56" s="66"/>
      <c r="L56" s="112"/>
      <c r="M56" s="113"/>
      <c r="N56" s="91"/>
      <c r="O56" s="91"/>
      <c r="P56" s="1"/>
    </row>
    <row r="57" spans="1:16" ht="25.5" x14ac:dyDescent="0.25">
      <c r="A57" s="67" t="s">
        <v>24</v>
      </c>
      <c r="B57" s="26" t="s">
        <v>25</v>
      </c>
      <c r="C57" s="68">
        <v>2</v>
      </c>
      <c r="D57" s="68">
        <v>0.25</v>
      </c>
      <c r="E57" s="68">
        <v>0.12</v>
      </c>
      <c r="F57" s="68">
        <v>11</v>
      </c>
      <c r="G57" s="70">
        <f t="shared" ref="G57:G69" si="4">(((D57+E57)*2)*F57)*C57</f>
        <v>16.28</v>
      </c>
      <c r="H57" s="92" t="s">
        <v>63</v>
      </c>
      <c r="I57" s="20"/>
      <c r="J57" s="21"/>
      <c r="K57" s="66"/>
      <c r="L57" s="112"/>
      <c r="M57" s="113"/>
      <c r="N57" s="91"/>
      <c r="O57" s="91"/>
      <c r="P57" s="1"/>
    </row>
    <row r="58" spans="1:16" ht="25.5" x14ac:dyDescent="0.25">
      <c r="A58" s="67" t="s">
        <v>26</v>
      </c>
      <c r="B58" s="26" t="s">
        <v>27</v>
      </c>
      <c r="C58" s="68">
        <v>2</v>
      </c>
      <c r="D58" s="68">
        <v>0.25</v>
      </c>
      <c r="E58" s="68">
        <v>0.12</v>
      </c>
      <c r="F58" s="68">
        <v>2</v>
      </c>
      <c r="G58" s="70">
        <f t="shared" si="4"/>
        <v>2.96</v>
      </c>
      <c r="H58" s="92" t="s">
        <v>63</v>
      </c>
      <c r="I58" s="20"/>
      <c r="J58" s="21"/>
      <c r="K58" s="66"/>
      <c r="L58" s="112"/>
      <c r="M58" s="113"/>
      <c r="N58" s="91"/>
      <c r="O58" s="91"/>
      <c r="P58" s="1"/>
    </row>
    <row r="59" spans="1:16" ht="25.5" x14ac:dyDescent="0.25">
      <c r="A59" s="67" t="s">
        <v>28</v>
      </c>
      <c r="B59" s="26" t="s">
        <v>29</v>
      </c>
      <c r="C59" s="68">
        <v>6</v>
      </c>
      <c r="D59" s="68">
        <v>0.25</v>
      </c>
      <c r="E59" s="68">
        <v>0.12</v>
      </c>
      <c r="F59" s="68">
        <v>2</v>
      </c>
      <c r="G59" s="70">
        <f t="shared" si="4"/>
        <v>8.879999999999999</v>
      </c>
      <c r="H59" s="92" t="s">
        <v>63</v>
      </c>
      <c r="I59" s="20"/>
      <c r="J59" s="21"/>
      <c r="K59" s="66"/>
      <c r="L59" s="112"/>
      <c r="M59" s="113"/>
      <c r="N59" s="91"/>
      <c r="O59" s="91"/>
      <c r="P59" s="1"/>
    </row>
    <row r="60" spans="1:16" ht="25.5" x14ac:dyDescent="0.25">
      <c r="A60" s="67" t="s">
        <v>30</v>
      </c>
      <c r="B60" s="26" t="s">
        <v>31</v>
      </c>
      <c r="C60" s="68">
        <v>1</v>
      </c>
      <c r="D60" s="68">
        <v>0.12</v>
      </c>
      <c r="E60" s="68">
        <v>0.12</v>
      </c>
      <c r="F60" s="68">
        <v>2</v>
      </c>
      <c r="G60" s="70">
        <f t="shared" si="4"/>
        <v>0.96</v>
      </c>
      <c r="H60" s="92" t="s">
        <v>63</v>
      </c>
      <c r="I60" s="20"/>
      <c r="J60" s="21"/>
      <c r="K60" s="66"/>
      <c r="L60" s="112"/>
      <c r="M60" s="113"/>
      <c r="N60" s="91"/>
      <c r="O60" s="91"/>
      <c r="P60" s="1"/>
    </row>
    <row r="61" spans="1:16" ht="25.5" x14ac:dyDescent="0.25">
      <c r="A61" s="67" t="s">
        <v>33</v>
      </c>
      <c r="B61" s="26" t="s">
        <v>34</v>
      </c>
      <c r="C61" s="68">
        <v>2</v>
      </c>
      <c r="D61" s="68">
        <v>0.25</v>
      </c>
      <c r="E61" s="68">
        <v>0.12</v>
      </c>
      <c r="F61" s="68">
        <v>3</v>
      </c>
      <c r="G61" s="70">
        <f t="shared" si="4"/>
        <v>4.4399999999999995</v>
      </c>
      <c r="H61" s="92" t="s">
        <v>63</v>
      </c>
      <c r="I61" s="20"/>
      <c r="J61" s="21"/>
      <c r="K61" s="66"/>
      <c r="L61" s="112"/>
      <c r="M61" s="113"/>
      <c r="N61" s="91"/>
      <c r="O61" s="91"/>
      <c r="P61" s="1"/>
    </row>
    <row r="62" spans="1:16" ht="23.25" customHeight="1" x14ac:dyDescent="0.25">
      <c r="A62" s="67"/>
      <c r="B62" s="26" t="s">
        <v>64</v>
      </c>
      <c r="C62" s="68">
        <v>1</v>
      </c>
      <c r="D62" s="68">
        <v>0.4</v>
      </c>
      <c r="E62" s="68">
        <v>0.4</v>
      </c>
      <c r="F62" s="68">
        <v>5.69</v>
      </c>
      <c r="G62" s="70">
        <f t="shared" si="4"/>
        <v>9.104000000000001</v>
      </c>
      <c r="H62" s="93">
        <v>1</v>
      </c>
      <c r="I62" s="20"/>
      <c r="J62" s="21"/>
      <c r="K62" s="66"/>
      <c r="L62" s="112"/>
      <c r="M62" s="113"/>
      <c r="N62" s="91"/>
      <c r="O62" s="91"/>
      <c r="P62" s="1"/>
    </row>
    <row r="63" spans="1:16" ht="25.5" x14ac:dyDescent="0.25">
      <c r="A63" s="67" t="s">
        <v>36</v>
      </c>
      <c r="B63" s="26" t="s">
        <v>37</v>
      </c>
      <c r="C63" s="68">
        <v>1</v>
      </c>
      <c r="D63" s="68">
        <v>0.25</v>
      </c>
      <c r="E63" s="68">
        <v>0.12</v>
      </c>
      <c r="F63" s="68">
        <v>10</v>
      </c>
      <c r="G63" s="70">
        <f t="shared" si="4"/>
        <v>7.4</v>
      </c>
      <c r="H63" s="92" t="s">
        <v>63</v>
      </c>
      <c r="I63" s="20"/>
      <c r="J63" s="21"/>
      <c r="K63" s="66"/>
      <c r="L63" s="112"/>
      <c r="M63" s="113"/>
      <c r="N63" s="91"/>
      <c r="O63" s="91"/>
      <c r="P63" s="1"/>
    </row>
    <row r="64" spans="1:16" ht="25.5" x14ac:dyDescent="0.25">
      <c r="A64" s="67" t="s">
        <v>38</v>
      </c>
      <c r="B64" s="26" t="s">
        <v>39</v>
      </c>
      <c r="C64" s="68">
        <v>1</v>
      </c>
      <c r="D64" s="68">
        <v>0.17</v>
      </c>
      <c r="E64" s="68">
        <v>0.12</v>
      </c>
      <c r="F64" s="68">
        <v>2</v>
      </c>
      <c r="G64" s="70">
        <f t="shared" si="4"/>
        <v>1.1600000000000001</v>
      </c>
      <c r="H64" s="92" t="s">
        <v>63</v>
      </c>
      <c r="I64" s="20"/>
      <c r="J64" s="21"/>
      <c r="K64" s="66"/>
      <c r="L64" s="112"/>
      <c r="M64" s="113"/>
      <c r="N64" s="91"/>
      <c r="O64" s="91"/>
      <c r="P64" s="1"/>
    </row>
    <row r="65" spans="1:16" ht="25.5" x14ac:dyDescent="0.25">
      <c r="A65" s="67" t="s">
        <v>40</v>
      </c>
      <c r="B65" s="26" t="s">
        <v>41</v>
      </c>
      <c r="C65" s="68">
        <v>1</v>
      </c>
      <c r="D65" s="68">
        <v>0.17</v>
      </c>
      <c r="E65" s="68">
        <v>0.12</v>
      </c>
      <c r="F65" s="68">
        <v>8</v>
      </c>
      <c r="G65" s="70">
        <f t="shared" si="4"/>
        <v>4.6400000000000006</v>
      </c>
      <c r="H65" s="92" t="s">
        <v>63</v>
      </c>
      <c r="I65" s="20"/>
      <c r="J65" s="21"/>
      <c r="K65" s="66"/>
      <c r="L65" s="112"/>
      <c r="M65" s="113"/>
      <c r="N65" s="91"/>
      <c r="O65" s="91"/>
      <c r="P65" s="1"/>
    </row>
    <row r="66" spans="1:16" ht="25.5" x14ac:dyDescent="0.25">
      <c r="A66" s="67" t="s">
        <v>42</v>
      </c>
      <c r="B66" s="35" t="s">
        <v>43</v>
      </c>
      <c r="C66" s="68">
        <v>1</v>
      </c>
      <c r="D66" s="68">
        <v>0.17</v>
      </c>
      <c r="E66" s="68">
        <v>0.12</v>
      </c>
      <c r="F66" s="68">
        <v>10</v>
      </c>
      <c r="G66" s="70">
        <f t="shared" si="4"/>
        <v>5.8000000000000007</v>
      </c>
      <c r="H66" s="92" t="s">
        <v>63</v>
      </c>
      <c r="I66" s="20"/>
      <c r="J66" s="21"/>
      <c r="K66" s="66"/>
      <c r="L66" s="112"/>
      <c r="M66" s="113"/>
      <c r="N66" s="91"/>
      <c r="O66" s="91"/>
      <c r="P66" s="1"/>
    </row>
    <row r="67" spans="1:16" ht="25.5" x14ac:dyDescent="0.25">
      <c r="A67" s="67" t="s">
        <v>44</v>
      </c>
      <c r="B67" s="35" t="s">
        <v>45</v>
      </c>
      <c r="C67" s="68">
        <v>1</v>
      </c>
      <c r="D67" s="68">
        <v>0.25</v>
      </c>
      <c r="E67" s="68">
        <v>0.12</v>
      </c>
      <c r="F67" s="68">
        <v>12</v>
      </c>
      <c r="G67" s="70">
        <f t="shared" si="4"/>
        <v>8.879999999999999</v>
      </c>
      <c r="H67" s="92" t="s">
        <v>63</v>
      </c>
      <c r="I67" s="20"/>
      <c r="J67" s="21"/>
      <c r="K67" s="66"/>
      <c r="L67" s="112"/>
      <c r="M67" s="113"/>
      <c r="N67" s="91"/>
      <c r="O67" s="91"/>
      <c r="P67" s="1"/>
    </row>
    <row r="68" spans="1:16" ht="25.5" x14ac:dyDescent="0.25">
      <c r="A68" s="67" t="s">
        <v>46</v>
      </c>
      <c r="B68" s="35" t="s">
        <v>47</v>
      </c>
      <c r="C68" s="68">
        <v>1</v>
      </c>
      <c r="D68" s="68">
        <v>0.25</v>
      </c>
      <c r="E68" s="68">
        <v>0.12</v>
      </c>
      <c r="F68" s="68">
        <v>12</v>
      </c>
      <c r="G68" s="70">
        <f t="shared" si="4"/>
        <v>8.879999999999999</v>
      </c>
      <c r="H68" s="92" t="s">
        <v>63</v>
      </c>
      <c r="I68" s="20"/>
      <c r="J68" s="21"/>
      <c r="K68" s="66"/>
      <c r="L68" s="112"/>
      <c r="M68" s="113"/>
      <c r="N68" s="91"/>
      <c r="O68" s="91"/>
      <c r="P68" s="1"/>
    </row>
    <row r="69" spans="1:16" ht="26.25" thickBot="1" x14ac:dyDescent="0.3">
      <c r="A69" s="73" t="s">
        <v>48</v>
      </c>
      <c r="B69" s="37" t="s">
        <v>49</v>
      </c>
      <c r="C69" s="36">
        <v>4</v>
      </c>
      <c r="D69" s="36">
        <v>0.14000000000000001</v>
      </c>
      <c r="E69" s="36">
        <v>0.22</v>
      </c>
      <c r="F69" s="36">
        <v>13.5</v>
      </c>
      <c r="G69" s="94">
        <f t="shared" si="4"/>
        <v>38.879999999999995</v>
      </c>
      <c r="H69" s="90" t="s">
        <v>63</v>
      </c>
      <c r="I69" s="20"/>
      <c r="J69" s="21"/>
      <c r="K69" s="66"/>
      <c r="L69" s="112"/>
      <c r="M69" s="113"/>
      <c r="N69" s="91"/>
      <c r="O69" s="91"/>
      <c r="P69" s="1"/>
    </row>
    <row r="70" spans="1:16" ht="21.75" customHeight="1" thickBot="1" x14ac:dyDescent="0.3">
      <c r="A70" s="146" t="s">
        <v>50</v>
      </c>
      <c r="B70" s="147"/>
      <c r="C70" s="147"/>
      <c r="D70" s="147"/>
      <c r="E70" s="147"/>
      <c r="F70" s="148"/>
      <c r="G70" s="95">
        <f>SUM(G56:G69)</f>
        <v>130.10399999999998</v>
      </c>
      <c r="H70" s="96"/>
      <c r="I70" s="97"/>
      <c r="J70" s="98"/>
      <c r="K70" s="99"/>
      <c r="L70" s="100"/>
      <c r="M70" s="99"/>
      <c r="N70" s="101"/>
      <c r="O70" s="101"/>
      <c r="P70" s="83"/>
    </row>
    <row r="71" spans="1:1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x14ac:dyDescent="0.25">
      <c r="A73" s="1"/>
      <c r="B73" s="102" t="s">
        <v>65</v>
      </c>
      <c r="C73" s="103"/>
      <c r="D73" s="1"/>
      <c r="E73" s="104"/>
      <c r="F73" s="105"/>
      <c r="G73" s="106"/>
      <c r="H73" s="107"/>
      <c r="I73" s="107"/>
      <c r="J73" s="107"/>
      <c r="K73" s="1" t="s">
        <v>69</v>
      </c>
      <c r="L73" s="1"/>
      <c r="M73" s="1"/>
      <c r="N73" s="1"/>
      <c r="O73" s="1"/>
      <c r="P73" s="1"/>
    </row>
    <row r="74" spans="1:16" ht="15.75" x14ac:dyDescent="0.25">
      <c r="A74" s="1"/>
      <c r="B74" s="102"/>
      <c r="C74" s="103"/>
      <c r="D74" s="102"/>
      <c r="E74" s="108"/>
      <c r="F74" s="105"/>
      <c r="G74" s="106"/>
      <c r="H74" s="107"/>
      <c r="I74" s="107"/>
      <c r="J74" s="107"/>
      <c r="K74" s="150" t="s">
        <v>70</v>
      </c>
      <c r="L74" s="1"/>
      <c r="M74" s="1"/>
      <c r="N74" s="1"/>
      <c r="O74" s="1"/>
      <c r="P74" s="1"/>
    </row>
    <row r="75" spans="1:16" ht="15.75" x14ac:dyDescent="0.25">
      <c r="A75" s="1"/>
      <c r="B75" s="102" t="s">
        <v>66</v>
      </c>
      <c r="C75" s="103"/>
      <c r="D75" s="102"/>
      <c r="E75" s="108"/>
      <c r="F75" s="107"/>
      <c r="G75" s="107"/>
      <c r="H75" s="107"/>
      <c r="I75" s="107"/>
      <c r="J75" s="107"/>
      <c r="K75" s="1"/>
      <c r="L75" s="1"/>
      <c r="M75" s="1"/>
      <c r="N75" s="1"/>
      <c r="O75" s="1"/>
      <c r="P75" s="1"/>
    </row>
    <row r="76" spans="1:16" ht="15.75" x14ac:dyDescent="0.25">
      <c r="A76" s="1"/>
      <c r="B76" s="102"/>
      <c r="C76" s="103"/>
      <c r="D76" s="102"/>
      <c r="E76" s="108"/>
      <c r="F76" s="107"/>
      <c r="G76" s="107"/>
      <c r="H76" s="107"/>
      <c r="I76" s="107"/>
      <c r="J76" s="107"/>
      <c r="K76" s="1"/>
      <c r="L76" s="1"/>
      <c r="M76" s="1"/>
      <c r="N76" s="1"/>
      <c r="O76" s="1"/>
      <c r="P76" s="1"/>
    </row>
    <row r="77" spans="1:16" ht="15.75" x14ac:dyDescent="0.25">
      <c r="A77" s="1"/>
      <c r="B77" s="102" t="s">
        <v>67</v>
      </c>
      <c r="C77" s="103"/>
      <c r="D77" s="102"/>
      <c r="E77" s="108"/>
      <c r="F77" s="109"/>
      <c r="G77" s="110"/>
      <c r="H77" s="110"/>
      <c r="I77" s="110"/>
      <c r="J77" s="110"/>
      <c r="K77" s="1"/>
      <c r="L77" s="1"/>
      <c r="M77" s="1"/>
      <c r="N77" s="1"/>
      <c r="O77" s="1"/>
      <c r="P77" s="1"/>
    </row>
    <row r="78" spans="1:16" x14ac:dyDescent="0.25">
      <c r="A78" s="1"/>
      <c r="B78" s="1"/>
      <c r="C78" s="1"/>
      <c r="D78" s="1"/>
      <c r="E78" s="11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</sheetData>
  <mergeCells count="54">
    <mergeCell ref="A70:F70"/>
    <mergeCell ref="J52:J54"/>
    <mergeCell ref="K52:K54"/>
    <mergeCell ref="L52:L54"/>
    <mergeCell ref="M52:M54"/>
    <mergeCell ref="C53:C54"/>
    <mergeCell ref="D53:F53"/>
    <mergeCell ref="G53:G54"/>
    <mergeCell ref="I52:I54"/>
    <mergeCell ref="A49:F49"/>
    <mergeCell ref="A52:A54"/>
    <mergeCell ref="B52:B54"/>
    <mergeCell ref="C52:G52"/>
    <mergeCell ref="H52:H54"/>
    <mergeCell ref="M32:M34"/>
    <mergeCell ref="N32:N34"/>
    <mergeCell ref="O32:O34"/>
    <mergeCell ref="C33:C34"/>
    <mergeCell ref="D33:F33"/>
    <mergeCell ref="G33:G34"/>
    <mergeCell ref="H33:H34"/>
    <mergeCell ref="I33:I34"/>
    <mergeCell ref="J33:J34"/>
    <mergeCell ref="L32:L34"/>
    <mergeCell ref="J11:J12"/>
    <mergeCell ref="K11:K12"/>
    <mergeCell ref="A28:E28"/>
    <mergeCell ref="A32:A34"/>
    <mergeCell ref="B32:B34"/>
    <mergeCell ref="C32:J32"/>
    <mergeCell ref="K32:K34"/>
    <mergeCell ref="A6:P6"/>
    <mergeCell ref="A7:P7"/>
    <mergeCell ref="A9:K9"/>
    <mergeCell ref="A10:A12"/>
    <mergeCell ref="B10:B12"/>
    <mergeCell ref="C10:K10"/>
    <mergeCell ref="L10:L12"/>
    <mergeCell ref="M10:M12"/>
    <mergeCell ref="N10:N12"/>
    <mergeCell ref="O10:O12"/>
    <mergeCell ref="P10:P12"/>
    <mergeCell ref="C11:C12"/>
    <mergeCell ref="D11:F11"/>
    <mergeCell ref="G11:G12"/>
    <mergeCell ref="H11:H12"/>
    <mergeCell ref="I11:I12"/>
    <mergeCell ref="A4:C4"/>
    <mergeCell ref="L4:N4"/>
    <mergeCell ref="A1:C1"/>
    <mergeCell ref="L1:N1"/>
    <mergeCell ref="A2:C2"/>
    <mergeCell ref="L2:N2"/>
    <mergeCell ref="L3:N3"/>
  </mergeCells>
  <pageMargins left="0.7" right="0.7" top="0.75" bottom="0.75" header="0.3" footer="0.3"/>
  <pageSetup paperSize="9" scale="3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8C9B7A7-5CD3-45A3-A912-99A9D6F570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 Świętoszów komin.2025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Skóra Grażyna</dc:creator>
  <cp:lastModifiedBy>Sobania Ewelina</cp:lastModifiedBy>
  <cp:lastPrinted>2025-01-24T09:45:42Z</cp:lastPrinted>
  <dcterms:created xsi:type="dcterms:W3CDTF">2024-12-03T07:59:49Z</dcterms:created>
  <dcterms:modified xsi:type="dcterms:W3CDTF">2025-01-24T10:01:23Z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3ff2ffbc-127a-401c-8a2b-c6454b974852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Skóra Grażyna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10.68.115.68</vt:lpwstr>
  </property>
  <property fmtid="{D5CDD505-2E9C-101B-9397-08002B2CF9AE}" pid="10" name="bjSaver">
    <vt:lpwstr>FKoR0PquHHv4KB9/hESXkeVW5Eud0FM7</vt:lpwstr>
  </property>
  <property fmtid="{D5CDD505-2E9C-101B-9397-08002B2CF9AE}" pid="11" name="bjClsUserRVM">
    <vt:lpwstr>[]</vt:lpwstr>
  </property>
</Properties>
</file>